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1. Statement of Financial Performance\"/>
    </mc:Choice>
  </mc:AlternateContent>
  <xr:revisionPtr revIDLastSave="0" documentId="8_{C0389E79-7F9A-41E3-AB93-CA7C0CEC3C7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'DC45'!$A$1:$AA$60</definedName>
    <definedName name="_xlnm.Print_Area" localSheetId="10">'DC6'!$A$1:$AA$60</definedName>
    <definedName name="_xlnm.Print_Area" localSheetId="19">'DC7'!$A$1:$AA$60</definedName>
    <definedName name="_xlnm.Print_Area" localSheetId="25">'DC8'!$A$1:$AA$60</definedName>
    <definedName name="_xlnm.Print_Area" localSheetId="30">'DC9'!$A$1:$AA$60</definedName>
    <definedName name="_xlnm.Print_Area" localSheetId="4">'NC061'!$A$1:$AA$60</definedName>
    <definedName name="_xlnm.Print_Area" localSheetId="5">'NC062'!$A$1:$AA$60</definedName>
    <definedName name="_xlnm.Print_Area" localSheetId="6">'NC064'!$A$1:$AA$60</definedName>
    <definedName name="_xlnm.Print_Area" localSheetId="7">'NC065'!$A$1:$AA$60</definedName>
    <definedName name="_xlnm.Print_Area" localSheetId="8">'NC066'!$A$1:$AA$60</definedName>
    <definedName name="_xlnm.Print_Area" localSheetId="9">'NC067'!$A$1:$AA$60</definedName>
    <definedName name="_xlnm.Print_Area" localSheetId="11">'NC071'!$A$1:$AA$60</definedName>
    <definedName name="_xlnm.Print_Area" localSheetId="12">'NC072'!$A$1:$AA$60</definedName>
    <definedName name="_xlnm.Print_Area" localSheetId="13">'NC073'!$A$1:$AA$60</definedName>
    <definedName name="_xlnm.Print_Area" localSheetId="14">'NC074'!$A$1:$AA$60</definedName>
    <definedName name="_xlnm.Print_Area" localSheetId="15">'NC075'!$A$1:$AA$60</definedName>
    <definedName name="_xlnm.Print_Area" localSheetId="16">'NC076'!$A$1:$AA$60</definedName>
    <definedName name="_xlnm.Print_Area" localSheetId="17">'NC077'!$A$1:$AA$60</definedName>
    <definedName name="_xlnm.Print_Area" localSheetId="18">'NC078'!$A$1:$AA$60</definedName>
    <definedName name="_xlnm.Print_Area" localSheetId="20">'NC082'!$A$1:$AA$60</definedName>
    <definedName name="_xlnm.Print_Area" localSheetId="21">'NC084'!$A$1:$AA$60</definedName>
    <definedName name="_xlnm.Print_Area" localSheetId="22">'NC085'!$A$1:$AA$60</definedName>
    <definedName name="_xlnm.Print_Area" localSheetId="23">'NC086'!$A$1:$AA$60</definedName>
    <definedName name="_xlnm.Print_Area" localSheetId="24">'NC087'!$A$1:$AA$60</definedName>
    <definedName name="_xlnm.Print_Area" localSheetId="26">'NC091'!$A$1:$AA$60</definedName>
    <definedName name="_xlnm.Print_Area" localSheetId="27">'NC092'!$A$1:$AA$60</definedName>
    <definedName name="_xlnm.Print_Area" localSheetId="28">'NC093'!$A$1:$AA$60</definedName>
    <definedName name="_xlnm.Print_Area" localSheetId="29">'NC094'!$A$1:$AA$60</definedName>
    <definedName name="_xlnm.Print_Area" localSheetId="0">'NC451'!$A$1:$AA$60</definedName>
    <definedName name="_xlnm.Print_Area" localSheetId="1">'NC452'!$A$1:$AA$60</definedName>
    <definedName name="_xlnm.Print_Area" localSheetId="2">'NC453'!$A$1:$AA$60</definedName>
    <definedName name="_xlnm.Print_Area" localSheetId="31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2" i="2" l="1"/>
  <c r="V54" i="2" s="1"/>
  <c r="V57" i="2" s="1"/>
  <c r="V60" i="2" s="1"/>
  <c r="S49" i="2"/>
  <c r="S52" i="2" s="1"/>
  <c r="S54" i="2" s="1"/>
  <c r="S57" i="2" s="1"/>
  <c r="S60" i="2" s="1"/>
  <c r="K49" i="2"/>
  <c r="K52" i="2" s="1"/>
  <c r="K54" i="2" s="1"/>
  <c r="K57" i="2" s="1"/>
  <c r="K60" i="2" s="1"/>
  <c r="AA48" i="2"/>
  <c r="Y48" i="2"/>
  <c r="X48" i="2"/>
  <c r="W48" i="2"/>
  <c r="V48" i="2"/>
  <c r="U48" i="2"/>
  <c r="T48" i="2"/>
  <c r="S48" i="2"/>
  <c r="R48" i="2"/>
  <c r="Q48" i="2"/>
  <c r="P48" i="2"/>
  <c r="O48" i="2"/>
  <c r="O49" i="2" s="1"/>
  <c r="O52" i="2" s="1"/>
  <c r="O54" i="2" s="1"/>
  <c r="O57" i="2" s="1"/>
  <c r="O60" i="2" s="1"/>
  <c r="N48" i="2"/>
  <c r="M48" i="2"/>
  <c r="L48" i="2"/>
  <c r="K48" i="2"/>
  <c r="J48" i="2"/>
  <c r="I48" i="2"/>
  <c r="H48" i="2"/>
  <c r="H49" i="2" s="1"/>
  <c r="H52" i="2" s="1"/>
  <c r="H54" i="2" s="1"/>
  <c r="H57" i="2" s="1"/>
  <c r="H60" i="2" s="1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W33" i="2"/>
  <c r="W49" i="2" s="1"/>
  <c r="W52" i="2" s="1"/>
  <c r="W54" i="2" s="1"/>
  <c r="W57" i="2" s="1"/>
  <c r="W60" i="2" s="1"/>
  <c r="V33" i="2"/>
  <c r="V49" i="2" s="1"/>
  <c r="U33" i="2"/>
  <c r="T33" i="2"/>
  <c r="S33" i="2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G33" i="2"/>
  <c r="G49" i="2" s="1"/>
  <c r="G52" i="2" s="1"/>
  <c r="G54" i="2" s="1"/>
  <c r="G57" i="2" s="1"/>
  <c r="G60" i="2" s="1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W49" i="3"/>
  <c r="W52" i="3" s="1"/>
  <c r="W54" i="3" s="1"/>
  <c r="W57" i="3" s="1"/>
  <c r="W60" i="3" s="1"/>
  <c r="V49" i="3"/>
  <c r="V52" i="3" s="1"/>
  <c r="V54" i="3" s="1"/>
  <c r="V57" i="3" s="1"/>
  <c r="V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J49" i="3" s="1"/>
  <c r="J52" i="3" s="1"/>
  <c r="J54" i="3" s="1"/>
  <c r="J57" i="3" s="1"/>
  <c r="J60" i="3" s="1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V33" i="3"/>
  <c r="U33" i="3"/>
  <c r="U49" i="3" s="1"/>
  <c r="U52" i="3" s="1"/>
  <c r="U54" i="3" s="1"/>
  <c r="U57" i="3" s="1"/>
  <c r="U60" i="3" s="1"/>
  <c r="T33" i="3"/>
  <c r="S33" i="3"/>
  <c r="R33" i="3"/>
  <c r="R49" i="3" s="1"/>
  <c r="R52" i="3" s="1"/>
  <c r="R54" i="3" s="1"/>
  <c r="R57" i="3" s="1"/>
  <c r="R60" i="3" s="1"/>
  <c r="Q33" i="3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J33" i="3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W54" i="4"/>
  <c r="W57" i="4" s="1"/>
  <c r="W60" i="4" s="1"/>
  <c r="O54" i="4"/>
  <c r="O57" i="4" s="1"/>
  <c r="O60" i="4" s="1"/>
  <c r="G54" i="4"/>
  <c r="G57" i="4" s="1"/>
  <c r="G60" i="4" s="1"/>
  <c r="V49" i="4"/>
  <c r="V52" i="4" s="1"/>
  <c r="V54" i="4" s="1"/>
  <c r="V57" i="4" s="1"/>
  <c r="V60" i="4" s="1"/>
  <c r="U49" i="4"/>
  <c r="U52" i="4" s="1"/>
  <c r="U54" i="4" s="1"/>
  <c r="U57" i="4" s="1"/>
  <c r="U60" i="4" s="1"/>
  <c r="Q49" i="4"/>
  <c r="Q52" i="4" s="1"/>
  <c r="Q54" i="4" s="1"/>
  <c r="Q57" i="4" s="1"/>
  <c r="Q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W49" i="4" s="1"/>
  <c r="W52" i="4" s="1"/>
  <c r="V33" i="4"/>
  <c r="U33" i="4"/>
  <c r="T33" i="4"/>
  <c r="S33" i="4"/>
  <c r="R33" i="4"/>
  <c r="R49" i="4" s="1"/>
  <c r="R52" i="4" s="1"/>
  <c r="R54" i="4" s="1"/>
  <c r="R57" i="4" s="1"/>
  <c r="R60" i="4" s="1"/>
  <c r="Q33" i="4"/>
  <c r="P33" i="4"/>
  <c r="O33" i="4"/>
  <c r="O49" i="4" s="1"/>
  <c r="O52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J33" i="4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F54" i="5"/>
  <c r="F57" i="5" s="1"/>
  <c r="F60" i="5" s="1"/>
  <c r="X49" i="5"/>
  <c r="U49" i="5"/>
  <c r="U52" i="5" s="1"/>
  <c r="U54" i="5" s="1"/>
  <c r="U57" i="5" s="1"/>
  <c r="U60" i="5" s="1"/>
  <c r="T49" i="5"/>
  <c r="T52" i="5" s="1"/>
  <c r="T54" i="5" s="1"/>
  <c r="T57" i="5" s="1"/>
  <c r="T60" i="5" s="1"/>
  <c r="AA48" i="5"/>
  <c r="Y48" i="5"/>
  <c r="X48" i="5"/>
  <c r="W48" i="5"/>
  <c r="V48" i="5"/>
  <c r="U48" i="5"/>
  <c r="T48" i="5"/>
  <c r="S48" i="5"/>
  <c r="R48" i="5"/>
  <c r="Q48" i="5"/>
  <c r="P48" i="5"/>
  <c r="P49" i="5" s="1"/>
  <c r="P52" i="5" s="1"/>
  <c r="P54" i="5" s="1"/>
  <c r="P57" i="5" s="1"/>
  <c r="P60" i="5" s="1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X33" i="5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T33" i="5"/>
  <c r="S33" i="5"/>
  <c r="R33" i="5"/>
  <c r="Q33" i="5"/>
  <c r="P33" i="5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J33" i="5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E33" i="5"/>
  <c r="D33" i="5"/>
  <c r="D49" i="5" s="1"/>
  <c r="D52" i="5" s="1"/>
  <c r="D54" i="5" s="1"/>
  <c r="D57" i="5" s="1"/>
  <c r="D60" i="5" s="1"/>
  <c r="C33" i="5"/>
  <c r="J54" i="6"/>
  <c r="J57" i="6" s="1"/>
  <c r="J60" i="6" s="1"/>
  <c r="K49" i="6"/>
  <c r="K52" i="6" s="1"/>
  <c r="K54" i="6" s="1"/>
  <c r="K57" i="6" s="1"/>
  <c r="K60" i="6" s="1"/>
  <c r="C49" i="6"/>
  <c r="C52" i="6" s="1"/>
  <c r="C54" i="6" s="1"/>
  <c r="C57" i="6" s="1"/>
  <c r="C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N49" i="6" s="1"/>
  <c r="N52" i="6" s="1"/>
  <c r="N54" i="6" s="1"/>
  <c r="N57" i="6" s="1"/>
  <c r="N60" i="6" s="1"/>
  <c r="M48" i="6"/>
  <c r="L48" i="6"/>
  <c r="L49" i="6" s="1"/>
  <c r="L52" i="6" s="1"/>
  <c r="L54" i="6" s="1"/>
  <c r="L57" i="6" s="1"/>
  <c r="L60" i="6" s="1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X33" i="6"/>
  <c r="Z33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M33" i="6"/>
  <c r="L33" i="6"/>
  <c r="K33" i="6"/>
  <c r="J33" i="6"/>
  <c r="J49" i="6" s="1"/>
  <c r="J52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C33" i="6"/>
  <c r="O60" i="7"/>
  <c r="AA49" i="7"/>
  <c r="AA52" i="7" s="1"/>
  <c r="AA54" i="7" s="1"/>
  <c r="AA57" i="7" s="1"/>
  <c r="AA60" i="7" s="1"/>
  <c r="V49" i="7"/>
  <c r="V52" i="7" s="1"/>
  <c r="V54" i="7" s="1"/>
  <c r="V57" i="7" s="1"/>
  <c r="V60" i="7" s="1"/>
  <c r="T49" i="7"/>
  <c r="T52" i="7" s="1"/>
  <c r="T54" i="7" s="1"/>
  <c r="T57" i="7" s="1"/>
  <c r="T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L49" i="7" s="1"/>
  <c r="L52" i="7" s="1"/>
  <c r="L54" i="7" s="1"/>
  <c r="L57" i="7" s="1"/>
  <c r="L60" i="7" s="1"/>
  <c r="K48" i="7"/>
  <c r="J48" i="7"/>
  <c r="I48" i="7"/>
  <c r="H48" i="7"/>
  <c r="G48" i="7"/>
  <c r="F48" i="7"/>
  <c r="E48" i="7"/>
  <c r="D48" i="7"/>
  <c r="C48" i="7"/>
  <c r="AA33" i="7"/>
  <c r="Y33" i="7"/>
  <c r="X33" i="7"/>
  <c r="W33" i="7"/>
  <c r="W49" i="7" s="1"/>
  <c r="W52" i="7" s="1"/>
  <c r="W54" i="7" s="1"/>
  <c r="W57" i="7" s="1"/>
  <c r="W60" i="7" s="1"/>
  <c r="V33" i="7"/>
  <c r="U33" i="7"/>
  <c r="U49" i="7" s="1"/>
  <c r="U52" i="7" s="1"/>
  <c r="U54" i="7" s="1"/>
  <c r="U57" i="7" s="1"/>
  <c r="U60" i="7" s="1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P33" i="7"/>
  <c r="O33" i="7"/>
  <c r="O49" i="7" s="1"/>
  <c r="O52" i="7" s="1"/>
  <c r="O54" i="7" s="1"/>
  <c r="O57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C33" i="7"/>
  <c r="C49" i="7" s="1"/>
  <c r="C52" i="7" s="1"/>
  <c r="C54" i="7" s="1"/>
  <c r="C57" i="7" s="1"/>
  <c r="C60" i="7" s="1"/>
  <c r="T52" i="8"/>
  <c r="T54" i="8" s="1"/>
  <c r="T57" i="8" s="1"/>
  <c r="T60" i="8" s="1"/>
  <c r="R49" i="8"/>
  <c r="R52" i="8" s="1"/>
  <c r="R54" i="8" s="1"/>
  <c r="R57" i="8" s="1"/>
  <c r="R60" i="8" s="1"/>
  <c r="AA48" i="8"/>
  <c r="AA49" i="8" s="1"/>
  <c r="AA52" i="8" s="1"/>
  <c r="AA54" i="8" s="1"/>
  <c r="AA57" i="8" s="1"/>
  <c r="AA60" i="8" s="1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M49" i="8" s="1"/>
  <c r="M52" i="8" s="1"/>
  <c r="M54" i="8" s="1"/>
  <c r="M57" i="8" s="1"/>
  <c r="M60" i="8" s="1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X33" i="8"/>
  <c r="X49" i="8" s="1"/>
  <c r="X52" i="8" s="1"/>
  <c r="X54" i="8" s="1"/>
  <c r="X57" i="8" s="1"/>
  <c r="X60" i="8" s="1"/>
  <c r="W33" i="8"/>
  <c r="W49" i="8" s="1"/>
  <c r="W52" i="8" s="1"/>
  <c r="W54" i="8" s="1"/>
  <c r="W57" i="8" s="1"/>
  <c r="W60" i="8" s="1"/>
  <c r="V33" i="8"/>
  <c r="U33" i="8"/>
  <c r="T33" i="8"/>
  <c r="T49" i="8" s="1"/>
  <c r="S33" i="8"/>
  <c r="R33" i="8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M33" i="8"/>
  <c r="L33" i="8"/>
  <c r="L49" i="8" s="1"/>
  <c r="L52" i="8" s="1"/>
  <c r="L54" i="8" s="1"/>
  <c r="L57" i="8" s="1"/>
  <c r="L60" i="8" s="1"/>
  <c r="K33" i="8"/>
  <c r="J33" i="8"/>
  <c r="J49" i="8" s="1"/>
  <c r="J52" i="8" s="1"/>
  <c r="J54" i="8" s="1"/>
  <c r="J57" i="8" s="1"/>
  <c r="J60" i="8" s="1"/>
  <c r="I33" i="8"/>
  <c r="H33" i="8"/>
  <c r="G33" i="8"/>
  <c r="G49" i="8" s="1"/>
  <c r="G52" i="8" s="1"/>
  <c r="G54" i="8" s="1"/>
  <c r="G57" i="8" s="1"/>
  <c r="G60" i="8" s="1"/>
  <c r="F33" i="8"/>
  <c r="E33" i="8"/>
  <c r="D33" i="8"/>
  <c r="C33" i="8"/>
  <c r="W60" i="9"/>
  <c r="S49" i="9"/>
  <c r="S52" i="9" s="1"/>
  <c r="S54" i="9" s="1"/>
  <c r="S57" i="9" s="1"/>
  <c r="S60" i="9" s="1"/>
  <c r="F49" i="9"/>
  <c r="F52" i="9" s="1"/>
  <c r="F54" i="9" s="1"/>
  <c r="F57" i="9" s="1"/>
  <c r="F60" i="9" s="1"/>
  <c r="AA48" i="9"/>
  <c r="Y48" i="9"/>
  <c r="X48" i="9"/>
  <c r="Z48" i="9" s="1"/>
  <c r="W48" i="9"/>
  <c r="V48" i="9"/>
  <c r="U48" i="9"/>
  <c r="U49" i="9" s="1"/>
  <c r="U52" i="9" s="1"/>
  <c r="U54" i="9" s="1"/>
  <c r="U57" i="9" s="1"/>
  <c r="U60" i="9" s="1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V33" i="9"/>
  <c r="U33" i="9"/>
  <c r="T33" i="9"/>
  <c r="S33" i="9"/>
  <c r="R33" i="9"/>
  <c r="Q33" i="9"/>
  <c r="Q49" i="9" s="1"/>
  <c r="Q52" i="9" s="1"/>
  <c r="Q54" i="9" s="1"/>
  <c r="Q57" i="9" s="1"/>
  <c r="Q60" i="9" s="1"/>
  <c r="P33" i="9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I49" i="9" s="1"/>
  <c r="I52" i="9" s="1"/>
  <c r="I54" i="9" s="1"/>
  <c r="I57" i="9" s="1"/>
  <c r="I60" i="9" s="1"/>
  <c r="H33" i="9"/>
  <c r="G33" i="9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AA54" i="10"/>
  <c r="AA57" i="10" s="1"/>
  <c r="AA60" i="10" s="1"/>
  <c r="S54" i="10"/>
  <c r="S57" i="10" s="1"/>
  <c r="S60" i="10" s="1"/>
  <c r="P49" i="10"/>
  <c r="P52" i="10" s="1"/>
  <c r="P54" i="10" s="1"/>
  <c r="P57" i="10" s="1"/>
  <c r="P60" i="10" s="1"/>
  <c r="AA48" i="10"/>
  <c r="Y48" i="10"/>
  <c r="X48" i="10"/>
  <c r="Z48" i="10" s="1"/>
  <c r="W48" i="10"/>
  <c r="V48" i="10"/>
  <c r="V49" i="10" s="1"/>
  <c r="V52" i="10" s="1"/>
  <c r="V54" i="10" s="1"/>
  <c r="V57" i="10" s="1"/>
  <c r="V60" i="10" s="1"/>
  <c r="U48" i="10"/>
  <c r="T48" i="10"/>
  <c r="S48" i="10"/>
  <c r="R48" i="10"/>
  <c r="Q48" i="10"/>
  <c r="P48" i="10"/>
  <c r="O48" i="10"/>
  <c r="N48" i="10"/>
  <c r="N49" i="10" s="1"/>
  <c r="N52" i="10" s="1"/>
  <c r="N54" i="10" s="1"/>
  <c r="N57" i="10" s="1"/>
  <c r="N60" i="10" s="1"/>
  <c r="M48" i="10"/>
  <c r="M49" i="10" s="1"/>
  <c r="M52" i="10" s="1"/>
  <c r="M54" i="10" s="1"/>
  <c r="M57" i="10" s="1"/>
  <c r="M60" i="10" s="1"/>
  <c r="L48" i="10"/>
  <c r="K48" i="10"/>
  <c r="J48" i="10"/>
  <c r="I48" i="10"/>
  <c r="H48" i="10"/>
  <c r="H49" i="10" s="1"/>
  <c r="H52" i="10" s="1"/>
  <c r="H54" i="10" s="1"/>
  <c r="H57" i="10" s="1"/>
  <c r="H60" i="10" s="1"/>
  <c r="G48" i="10"/>
  <c r="F48" i="10"/>
  <c r="E48" i="10"/>
  <c r="D48" i="10"/>
  <c r="C48" i="10"/>
  <c r="AA33" i="10"/>
  <c r="AA49" i="10" s="1"/>
  <c r="AA52" i="10" s="1"/>
  <c r="Y33" i="10"/>
  <c r="Y49" i="10" s="1"/>
  <c r="Y52" i="10" s="1"/>
  <c r="Y54" i="10" s="1"/>
  <c r="Y57" i="10" s="1"/>
  <c r="Y60" i="10" s="1"/>
  <c r="X33" i="10"/>
  <c r="X49" i="10" s="1"/>
  <c r="W33" i="10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R33" i="10"/>
  <c r="Q33" i="10"/>
  <c r="P33" i="10"/>
  <c r="O33" i="10"/>
  <c r="N33" i="10"/>
  <c r="M33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H33" i="10"/>
  <c r="G33" i="10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W49" i="11"/>
  <c r="W52" i="11" s="1"/>
  <c r="W54" i="11" s="1"/>
  <c r="W57" i="11" s="1"/>
  <c r="W60" i="11" s="1"/>
  <c r="T49" i="11"/>
  <c r="T52" i="11" s="1"/>
  <c r="T54" i="11" s="1"/>
  <c r="T57" i="11" s="1"/>
  <c r="T60" i="11" s="1"/>
  <c r="O49" i="11"/>
  <c r="O52" i="11" s="1"/>
  <c r="O54" i="11" s="1"/>
  <c r="O57" i="11" s="1"/>
  <c r="O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W33" i="11"/>
  <c r="V33" i="11"/>
  <c r="V49" i="11" s="1"/>
  <c r="V52" i="11" s="1"/>
  <c r="V54" i="11" s="1"/>
  <c r="V57" i="11" s="1"/>
  <c r="V60" i="11" s="1"/>
  <c r="U33" i="11"/>
  <c r="T33" i="1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P33" i="11"/>
  <c r="O33" i="11"/>
  <c r="N33" i="11"/>
  <c r="N49" i="11" s="1"/>
  <c r="N52" i="11" s="1"/>
  <c r="N54" i="11" s="1"/>
  <c r="N57" i="11" s="1"/>
  <c r="N60" i="11" s="1"/>
  <c r="M33" i="11"/>
  <c r="L33" i="11"/>
  <c r="L49" i="11" s="1"/>
  <c r="L52" i="11" s="1"/>
  <c r="L54" i="11" s="1"/>
  <c r="L57" i="11" s="1"/>
  <c r="L60" i="11" s="1"/>
  <c r="K33" i="11"/>
  <c r="J33" i="11"/>
  <c r="J49" i="11" s="1"/>
  <c r="J52" i="11" s="1"/>
  <c r="J54" i="11" s="1"/>
  <c r="J57" i="11" s="1"/>
  <c r="J60" i="11" s="1"/>
  <c r="I33" i="11"/>
  <c r="H33" i="1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D33" i="11"/>
  <c r="D49" i="11" s="1"/>
  <c r="D52" i="11" s="1"/>
  <c r="D54" i="11" s="1"/>
  <c r="D57" i="11" s="1"/>
  <c r="D60" i="11" s="1"/>
  <c r="C33" i="11"/>
  <c r="AA49" i="12"/>
  <c r="AA52" i="12" s="1"/>
  <c r="AA54" i="12" s="1"/>
  <c r="AA57" i="12" s="1"/>
  <c r="AA60" i="12" s="1"/>
  <c r="V49" i="12"/>
  <c r="V52" i="12" s="1"/>
  <c r="V54" i="12" s="1"/>
  <c r="V57" i="12" s="1"/>
  <c r="V60" i="12" s="1"/>
  <c r="C49" i="12"/>
  <c r="C52" i="12" s="1"/>
  <c r="C54" i="12" s="1"/>
  <c r="C57" i="12" s="1"/>
  <c r="C60" i="12" s="1"/>
  <c r="AA48" i="12"/>
  <c r="Y48" i="12"/>
  <c r="X48" i="12"/>
  <c r="Z48" i="12" s="1"/>
  <c r="W48" i="12"/>
  <c r="V48" i="12"/>
  <c r="U48" i="12"/>
  <c r="T48" i="12"/>
  <c r="S48" i="12"/>
  <c r="S49" i="12" s="1"/>
  <c r="S52" i="12" s="1"/>
  <c r="S54" i="12" s="1"/>
  <c r="S57" i="12" s="1"/>
  <c r="S60" i="12" s="1"/>
  <c r="R48" i="12"/>
  <c r="Q48" i="12"/>
  <c r="P48" i="12"/>
  <c r="O48" i="12"/>
  <c r="N48" i="12"/>
  <c r="M48" i="12"/>
  <c r="L48" i="12"/>
  <c r="K48" i="12"/>
  <c r="K49" i="12" s="1"/>
  <c r="K52" i="12" s="1"/>
  <c r="K54" i="12" s="1"/>
  <c r="K57" i="12" s="1"/>
  <c r="K60" i="12" s="1"/>
  <c r="J48" i="12"/>
  <c r="I48" i="12"/>
  <c r="H48" i="12"/>
  <c r="G48" i="12"/>
  <c r="F48" i="12"/>
  <c r="F49" i="12" s="1"/>
  <c r="F52" i="12" s="1"/>
  <c r="F54" i="12" s="1"/>
  <c r="F57" i="12" s="1"/>
  <c r="F60" i="12" s="1"/>
  <c r="E48" i="12"/>
  <c r="D48" i="12"/>
  <c r="C48" i="12"/>
  <c r="AA33" i="12"/>
  <c r="Y33" i="12"/>
  <c r="X33" i="12"/>
  <c r="W33" i="12"/>
  <c r="V33" i="12"/>
  <c r="U33" i="12"/>
  <c r="U49" i="12" s="1"/>
  <c r="U52" i="12" s="1"/>
  <c r="U54" i="12" s="1"/>
  <c r="U57" i="12" s="1"/>
  <c r="U60" i="12" s="1"/>
  <c r="T33" i="12"/>
  <c r="S33" i="12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K33" i="12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D33" i="12"/>
  <c r="C33" i="12"/>
  <c r="T49" i="13"/>
  <c r="T52" i="13" s="1"/>
  <c r="T54" i="13" s="1"/>
  <c r="T57" i="13" s="1"/>
  <c r="T60" i="13" s="1"/>
  <c r="AA48" i="13"/>
  <c r="AA49" i="13" s="1"/>
  <c r="AA52" i="13" s="1"/>
  <c r="AA54" i="13" s="1"/>
  <c r="AA57" i="13" s="1"/>
  <c r="AA60" i="13" s="1"/>
  <c r="Y48" i="13"/>
  <c r="X48" i="13"/>
  <c r="Z48" i="13" s="1"/>
  <c r="W48" i="13"/>
  <c r="V48" i="13"/>
  <c r="U48" i="13"/>
  <c r="T48" i="13"/>
  <c r="S48" i="13"/>
  <c r="R48" i="13"/>
  <c r="R49" i="13" s="1"/>
  <c r="R52" i="13" s="1"/>
  <c r="R54" i="13" s="1"/>
  <c r="R57" i="13" s="1"/>
  <c r="R60" i="13" s="1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W33" i="13"/>
  <c r="V33" i="13"/>
  <c r="U33" i="13"/>
  <c r="U49" i="13" s="1"/>
  <c r="U52" i="13" s="1"/>
  <c r="U54" i="13" s="1"/>
  <c r="U57" i="13" s="1"/>
  <c r="U60" i="13" s="1"/>
  <c r="T33" i="13"/>
  <c r="S33" i="13"/>
  <c r="R33" i="13"/>
  <c r="Q33" i="13"/>
  <c r="P33" i="13"/>
  <c r="P49" i="13" s="1"/>
  <c r="P52" i="13" s="1"/>
  <c r="P54" i="13" s="1"/>
  <c r="P57" i="13" s="1"/>
  <c r="P60" i="13" s="1"/>
  <c r="O33" i="13"/>
  <c r="N33" i="13"/>
  <c r="M33" i="13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H33" i="13"/>
  <c r="G33" i="13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C33" i="13"/>
  <c r="Y49" i="14"/>
  <c r="Y52" i="14" s="1"/>
  <c r="Y54" i="14" s="1"/>
  <c r="Y57" i="14" s="1"/>
  <c r="Y60" i="14" s="1"/>
  <c r="V49" i="14"/>
  <c r="V52" i="14" s="1"/>
  <c r="V54" i="14" s="1"/>
  <c r="V57" i="14" s="1"/>
  <c r="V60" i="14" s="1"/>
  <c r="Q49" i="14"/>
  <c r="Q52" i="14" s="1"/>
  <c r="Q54" i="14" s="1"/>
  <c r="Q57" i="14" s="1"/>
  <c r="Q60" i="14" s="1"/>
  <c r="AA48" i="14"/>
  <c r="Y48" i="14"/>
  <c r="X48" i="14"/>
  <c r="W48" i="14"/>
  <c r="V48" i="14"/>
  <c r="U48" i="14"/>
  <c r="T48" i="14"/>
  <c r="S48" i="14"/>
  <c r="R48" i="14"/>
  <c r="R49" i="14" s="1"/>
  <c r="R52" i="14" s="1"/>
  <c r="R54" i="14" s="1"/>
  <c r="R57" i="14" s="1"/>
  <c r="R60" i="14" s="1"/>
  <c r="Q48" i="14"/>
  <c r="P48" i="14"/>
  <c r="O48" i="14"/>
  <c r="N48" i="14"/>
  <c r="M48" i="14"/>
  <c r="L48" i="14"/>
  <c r="K48" i="14"/>
  <c r="J48" i="14"/>
  <c r="J49" i="14" s="1"/>
  <c r="J52" i="14" s="1"/>
  <c r="J54" i="14" s="1"/>
  <c r="J57" i="14" s="1"/>
  <c r="J60" i="14" s="1"/>
  <c r="I48" i="14"/>
  <c r="H48" i="14"/>
  <c r="G48" i="14"/>
  <c r="F48" i="14"/>
  <c r="E48" i="14"/>
  <c r="D48" i="14"/>
  <c r="C48" i="14"/>
  <c r="C49" i="14" s="1"/>
  <c r="C52" i="14" s="1"/>
  <c r="C54" i="14" s="1"/>
  <c r="C57" i="14" s="1"/>
  <c r="C60" i="14" s="1"/>
  <c r="AA33" i="14"/>
  <c r="Y33" i="14"/>
  <c r="X33" i="14"/>
  <c r="W33" i="14"/>
  <c r="W49" i="14" s="1"/>
  <c r="W52" i="14" s="1"/>
  <c r="W54" i="14" s="1"/>
  <c r="W57" i="14" s="1"/>
  <c r="W60" i="14" s="1"/>
  <c r="V33" i="14"/>
  <c r="U33" i="14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Q33" i="14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L33" i="14"/>
  <c r="K33" i="14"/>
  <c r="K49" i="14" s="1"/>
  <c r="K52" i="14" s="1"/>
  <c r="K54" i="14" s="1"/>
  <c r="K57" i="14" s="1"/>
  <c r="K60" i="14" s="1"/>
  <c r="J33" i="14"/>
  <c r="I33" i="14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Q49" i="15"/>
  <c r="Q52" i="15" s="1"/>
  <c r="Q54" i="15" s="1"/>
  <c r="Q57" i="15" s="1"/>
  <c r="Q60" i="15" s="1"/>
  <c r="K49" i="15"/>
  <c r="K52" i="15" s="1"/>
  <c r="K54" i="15" s="1"/>
  <c r="K57" i="15" s="1"/>
  <c r="K60" i="15" s="1"/>
  <c r="AA48" i="15"/>
  <c r="Z48" i="15"/>
  <c r="Y48" i="15"/>
  <c r="Y49" i="15" s="1"/>
  <c r="Y52" i="15" s="1"/>
  <c r="Y54" i="15" s="1"/>
  <c r="Y57" i="15" s="1"/>
  <c r="Y60" i="15" s="1"/>
  <c r="X48" i="15"/>
  <c r="W48" i="15"/>
  <c r="V48" i="15"/>
  <c r="U48" i="15"/>
  <c r="T48" i="15"/>
  <c r="T49" i="15" s="1"/>
  <c r="T52" i="15" s="1"/>
  <c r="T54" i="15" s="1"/>
  <c r="T57" i="15" s="1"/>
  <c r="T60" i="15" s="1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E49" i="15" s="1"/>
  <c r="E52" i="15" s="1"/>
  <c r="E54" i="15" s="1"/>
  <c r="E57" i="15" s="1"/>
  <c r="E60" i="15" s="1"/>
  <c r="D48" i="15"/>
  <c r="C48" i="15"/>
  <c r="AA33" i="15"/>
  <c r="Y33" i="15"/>
  <c r="X33" i="15"/>
  <c r="Z33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T33" i="15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P33" i="15"/>
  <c r="O33" i="15"/>
  <c r="O49" i="15" s="1"/>
  <c r="O52" i="15" s="1"/>
  <c r="O54" i="15" s="1"/>
  <c r="O57" i="15" s="1"/>
  <c r="O60" i="15" s="1"/>
  <c r="N33" i="15"/>
  <c r="M33" i="15"/>
  <c r="L33" i="15"/>
  <c r="K33" i="15"/>
  <c r="J33" i="15"/>
  <c r="I33" i="15"/>
  <c r="H33" i="15"/>
  <c r="G33" i="15"/>
  <c r="F33" i="15"/>
  <c r="F49" i="15" s="1"/>
  <c r="F52" i="15" s="1"/>
  <c r="F54" i="15" s="1"/>
  <c r="F57" i="15" s="1"/>
  <c r="F60" i="15" s="1"/>
  <c r="E33" i="15"/>
  <c r="D33" i="15"/>
  <c r="C33" i="15"/>
  <c r="N57" i="16"/>
  <c r="N60" i="16" s="1"/>
  <c r="Y49" i="16"/>
  <c r="Y52" i="16" s="1"/>
  <c r="Y54" i="16" s="1"/>
  <c r="Y57" i="16" s="1"/>
  <c r="Y60" i="16" s="1"/>
  <c r="T49" i="16"/>
  <c r="T52" i="16" s="1"/>
  <c r="T54" i="16" s="1"/>
  <c r="T57" i="16" s="1"/>
  <c r="T60" i="16" s="1"/>
  <c r="L49" i="16"/>
  <c r="L52" i="16" s="1"/>
  <c r="L54" i="16" s="1"/>
  <c r="L57" i="16" s="1"/>
  <c r="L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W33" i="16"/>
  <c r="W49" i="16" s="1"/>
  <c r="W52" i="16" s="1"/>
  <c r="W54" i="16" s="1"/>
  <c r="W57" i="16" s="1"/>
  <c r="W60" i="16" s="1"/>
  <c r="V33" i="16"/>
  <c r="U33" i="16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O33" i="16"/>
  <c r="N33" i="16"/>
  <c r="N49" i="16" s="1"/>
  <c r="N52" i="16" s="1"/>
  <c r="N54" i="16" s="1"/>
  <c r="M33" i="16"/>
  <c r="M49" i="16" s="1"/>
  <c r="M52" i="16" s="1"/>
  <c r="M54" i="16" s="1"/>
  <c r="M57" i="16" s="1"/>
  <c r="M60" i="16" s="1"/>
  <c r="L33" i="16"/>
  <c r="K33" i="16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G33" i="16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X49" i="17"/>
  <c r="S49" i="17"/>
  <c r="S52" i="17" s="1"/>
  <c r="S54" i="17" s="1"/>
  <c r="S57" i="17" s="1"/>
  <c r="S60" i="17" s="1"/>
  <c r="P49" i="17"/>
  <c r="P52" i="17" s="1"/>
  <c r="P54" i="17" s="1"/>
  <c r="P57" i="17" s="1"/>
  <c r="P60" i="17" s="1"/>
  <c r="K49" i="17"/>
  <c r="K52" i="17" s="1"/>
  <c r="K54" i="17" s="1"/>
  <c r="K57" i="17" s="1"/>
  <c r="K60" i="17" s="1"/>
  <c r="H49" i="17"/>
  <c r="H52" i="17" s="1"/>
  <c r="H54" i="17" s="1"/>
  <c r="H57" i="17" s="1"/>
  <c r="H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Z33" i="17"/>
  <c r="Y33" i="17"/>
  <c r="X33" i="17"/>
  <c r="W33" i="17"/>
  <c r="W49" i="17" s="1"/>
  <c r="W52" i="17" s="1"/>
  <c r="W54" i="17" s="1"/>
  <c r="W57" i="17" s="1"/>
  <c r="W60" i="17" s="1"/>
  <c r="V33" i="17"/>
  <c r="U33" i="17"/>
  <c r="T33" i="17"/>
  <c r="S33" i="17"/>
  <c r="R33" i="17"/>
  <c r="R49" i="17" s="1"/>
  <c r="R52" i="17" s="1"/>
  <c r="R54" i="17" s="1"/>
  <c r="R57" i="17" s="1"/>
  <c r="R60" i="17" s="1"/>
  <c r="Q33" i="17"/>
  <c r="P33" i="17"/>
  <c r="O33" i="17"/>
  <c r="N33" i="17"/>
  <c r="M33" i="17"/>
  <c r="M49" i="17" s="1"/>
  <c r="M52" i="17" s="1"/>
  <c r="M54" i="17" s="1"/>
  <c r="M57" i="17" s="1"/>
  <c r="M60" i="17" s="1"/>
  <c r="L33" i="17"/>
  <c r="K33" i="17"/>
  <c r="J33" i="17"/>
  <c r="I33" i="17"/>
  <c r="H33" i="17"/>
  <c r="G33" i="17"/>
  <c r="F33" i="17"/>
  <c r="E33" i="17"/>
  <c r="E49" i="17" s="1"/>
  <c r="E52" i="17" s="1"/>
  <c r="E54" i="17" s="1"/>
  <c r="E57" i="17" s="1"/>
  <c r="E60" i="17" s="1"/>
  <c r="D33" i="17"/>
  <c r="C33" i="17"/>
  <c r="C49" i="17" s="1"/>
  <c r="C52" i="17" s="1"/>
  <c r="C54" i="17" s="1"/>
  <c r="C57" i="17" s="1"/>
  <c r="C60" i="17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J49" i="18" s="1"/>
  <c r="J52" i="18" s="1"/>
  <c r="J54" i="18" s="1"/>
  <c r="J57" i="18" s="1"/>
  <c r="J60" i="18" s="1"/>
  <c r="I48" i="18"/>
  <c r="H48" i="18"/>
  <c r="H49" i="18" s="1"/>
  <c r="H52" i="18" s="1"/>
  <c r="H54" i="18" s="1"/>
  <c r="H57" i="18" s="1"/>
  <c r="H60" i="18" s="1"/>
  <c r="G48" i="18"/>
  <c r="F48" i="18"/>
  <c r="E48" i="18"/>
  <c r="D48" i="18"/>
  <c r="D49" i="18" s="1"/>
  <c r="D52" i="18" s="1"/>
  <c r="D54" i="18" s="1"/>
  <c r="D57" i="18" s="1"/>
  <c r="D60" i="18" s="1"/>
  <c r="C48" i="18"/>
  <c r="AA33" i="18"/>
  <c r="Y33" i="18"/>
  <c r="X33" i="18"/>
  <c r="Z33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Q33" i="18"/>
  <c r="P33" i="18"/>
  <c r="P49" i="18" s="1"/>
  <c r="P52" i="18" s="1"/>
  <c r="P54" i="18" s="1"/>
  <c r="P57" i="18" s="1"/>
  <c r="P60" i="18" s="1"/>
  <c r="O33" i="18"/>
  <c r="N33" i="18"/>
  <c r="N49" i="18" s="1"/>
  <c r="N52" i="18" s="1"/>
  <c r="N54" i="18" s="1"/>
  <c r="N57" i="18" s="1"/>
  <c r="N60" i="18" s="1"/>
  <c r="M33" i="18"/>
  <c r="L33" i="18"/>
  <c r="K33" i="18"/>
  <c r="K49" i="18" s="1"/>
  <c r="K52" i="18" s="1"/>
  <c r="K54" i="18" s="1"/>
  <c r="K57" i="18" s="1"/>
  <c r="K60" i="18" s="1"/>
  <c r="J33" i="18"/>
  <c r="I33" i="18"/>
  <c r="H33" i="18"/>
  <c r="G33" i="18"/>
  <c r="F33" i="18"/>
  <c r="F49" i="18" s="1"/>
  <c r="F52" i="18" s="1"/>
  <c r="F54" i="18" s="1"/>
  <c r="F57" i="18" s="1"/>
  <c r="F60" i="18" s="1"/>
  <c r="E33" i="18"/>
  <c r="D33" i="18"/>
  <c r="C33" i="18"/>
  <c r="AA54" i="19"/>
  <c r="AA57" i="19" s="1"/>
  <c r="AA60" i="19" s="1"/>
  <c r="AA49" i="19"/>
  <c r="AA52" i="19" s="1"/>
  <c r="AA48" i="19"/>
  <c r="Y48" i="19"/>
  <c r="Y49" i="19" s="1"/>
  <c r="Y52" i="19" s="1"/>
  <c r="Y54" i="19" s="1"/>
  <c r="Y57" i="19" s="1"/>
  <c r="Y60" i="19" s="1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G49" i="19" s="1"/>
  <c r="G52" i="19" s="1"/>
  <c r="G54" i="19" s="1"/>
  <c r="G57" i="19" s="1"/>
  <c r="G60" i="19" s="1"/>
  <c r="F48" i="19"/>
  <c r="E48" i="19"/>
  <c r="D48" i="19"/>
  <c r="C48" i="19"/>
  <c r="C49" i="19" s="1"/>
  <c r="C52" i="19" s="1"/>
  <c r="C54" i="19" s="1"/>
  <c r="C57" i="19" s="1"/>
  <c r="C60" i="19" s="1"/>
  <c r="AA33" i="19"/>
  <c r="Y33" i="19"/>
  <c r="X33" i="19"/>
  <c r="Z33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T33" i="19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O33" i="19"/>
  <c r="N33" i="19"/>
  <c r="M33" i="19"/>
  <c r="M49" i="19" s="1"/>
  <c r="M52" i="19" s="1"/>
  <c r="M54" i="19" s="1"/>
  <c r="M57" i="19" s="1"/>
  <c r="M60" i="19" s="1"/>
  <c r="L33" i="19"/>
  <c r="K33" i="19"/>
  <c r="J33" i="19"/>
  <c r="J49" i="19" s="1"/>
  <c r="J52" i="19" s="1"/>
  <c r="J54" i="19" s="1"/>
  <c r="J57" i="19" s="1"/>
  <c r="J60" i="19" s="1"/>
  <c r="I33" i="19"/>
  <c r="H33" i="19"/>
  <c r="G33" i="19"/>
  <c r="F33" i="19"/>
  <c r="E33" i="19"/>
  <c r="E49" i="19" s="1"/>
  <c r="E52" i="19" s="1"/>
  <c r="E54" i="19" s="1"/>
  <c r="E57" i="19" s="1"/>
  <c r="E60" i="19" s="1"/>
  <c r="D33" i="19"/>
  <c r="C33" i="19"/>
  <c r="G54" i="20"/>
  <c r="G57" i="20" s="1"/>
  <c r="G60" i="20" s="1"/>
  <c r="U49" i="20"/>
  <c r="U52" i="20" s="1"/>
  <c r="U54" i="20" s="1"/>
  <c r="U57" i="20" s="1"/>
  <c r="U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F49" i="20" s="1"/>
  <c r="F52" i="20" s="1"/>
  <c r="F54" i="20" s="1"/>
  <c r="F57" i="20" s="1"/>
  <c r="F60" i="20" s="1"/>
  <c r="E48" i="20"/>
  <c r="E49" i="20" s="1"/>
  <c r="E52" i="20" s="1"/>
  <c r="E54" i="20" s="1"/>
  <c r="E57" i="20" s="1"/>
  <c r="E60" i="20" s="1"/>
  <c r="D48" i="20"/>
  <c r="C48" i="20"/>
  <c r="AA33" i="20"/>
  <c r="Y33" i="20"/>
  <c r="Y49" i="20" s="1"/>
  <c r="Y52" i="20" s="1"/>
  <c r="Y54" i="20" s="1"/>
  <c r="Y57" i="20" s="1"/>
  <c r="Y60" i="20" s="1"/>
  <c r="X33" i="20"/>
  <c r="Z33" i="20" s="1"/>
  <c r="W33" i="20"/>
  <c r="V33" i="20"/>
  <c r="V49" i="20" s="1"/>
  <c r="V52" i="20" s="1"/>
  <c r="V54" i="20" s="1"/>
  <c r="V57" i="20" s="1"/>
  <c r="V60" i="20" s="1"/>
  <c r="U33" i="20"/>
  <c r="T33" i="20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O33" i="20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J33" i="20"/>
  <c r="I33" i="20"/>
  <c r="H33" i="20"/>
  <c r="H49" i="20" s="1"/>
  <c r="H52" i="20" s="1"/>
  <c r="H54" i="20" s="1"/>
  <c r="H57" i="20" s="1"/>
  <c r="H60" i="20" s="1"/>
  <c r="G33" i="20"/>
  <c r="G49" i="20" s="1"/>
  <c r="G52" i="20" s="1"/>
  <c r="F33" i="20"/>
  <c r="E33" i="20"/>
  <c r="D33" i="20"/>
  <c r="D49" i="20" s="1"/>
  <c r="D52" i="20" s="1"/>
  <c r="D54" i="20" s="1"/>
  <c r="D57" i="20" s="1"/>
  <c r="D60" i="20" s="1"/>
  <c r="C33" i="20"/>
  <c r="C60" i="21"/>
  <c r="T57" i="21"/>
  <c r="T60" i="21" s="1"/>
  <c r="W49" i="21"/>
  <c r="W52" i="21" s="1"/>
  <c r="W54" i="21" s="1"/>
  <c r="W57" i="21" s="1"/>
  <c r="W60" i="21" s="1"/>
  <c r="R49" i="21"/>
  <c r="R52" i="21" s="1"/>
  <c r="R54" i="21" s="1"/>
  <c r="R57" i="21" s="1"/>
  <c r="R60" i="21" s="1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J49" i="21" s="1"/>
  <c r="J52" i="21" s="1"/>
  <c r="J54" i="21" s="1"/>
  <c r="J57" i="21" s="1"/>
  <c r="J60" i="21" s="1"/>
  <c r="I48" i="21"/>
  <c r="H48" i="21"/>
  <c r="G48" i="21"/>
  <c r="F48" i="21"/>
  <c r="E48" i="21"/>
  <c r="D48" i="21"/>
  <c r="C48" i="21"/>
  <c r="AA33" i="21"/>
  <c r="Y33" i="21"/>
  <c r="X33" i="21"/>
  <c r="W33" i="21"/>
  <c r="V33" i="21"/>
  <c r="U33" i="21"/>
  <c r="T33" i="21"/>
  <c r="T49" i="21" s="1"/>
  <c r="T52" i="21" s="1"/>
  <c r="T54" i="21" s="1"/>
  <c r="S33" i="21"/>
  <c r="S49" i="21" s="1"/>
  <c r="S52" i="21" s="1"/>
  <c r="S54" i="21" s="1"/>
  <c r="S57" i="21" s="1"/>
  <c r="S60" i="21" s="1"/>
  <c r="R33" i="21"/>
  <c r="Q33" i="21"/>
  <c r="P33" i="21"/>
  <c r="O33" i="21"/>
  <c r="O49" i="21" s="1"/>
  <c r="O52" i="21" s="1"/>
  <c r="O54" i="21" s="1"/>
  <c r="O57" i="21" s="1"/>
  <c r="O60" i="21" s="1"/>
  <c r="N33" i="21"/>
  <c r="M33" i="2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I33" i="21"/>
  <c r="H33" i="21"/>
  <c r="G33" i="21"/>
  <c r="G49" i="21" s="1"/>
  <c r="G52" i="21" s="1"/>
  <c r="G54" i="21" s="1"/>
  <c r="G57" i="21" s="1"/>
  <c r="G60" i="21" s="1"/>
  <c r="F33" i="21"/>
  <c r="E33" i="21"/>
  <c r="D33" i="21"/>
  <c r="C33" i="21"/>
  <c r="C49" i="21" s="1"/>
  <c r="C52" i="21" s="1"/>
  <c r="C54" i="21" s="1"/>
  <c r="C57" i="21" s="1"/>
  <c r="E52" i="22"/>
  <c r="E54" i="22" s="1"/>
  <c r="E57" i="22" s="1"/>
  <c r="E60" i="22" s="1"/>
  <c r="AA48" i="22"/>
  <c r="Z48" i="22"/>
  <c r="Y48" i="22"/>
  <c r="Y49" i="22" s="1"/>
  <c r="Y52" i="22" s="1"/>
  <c r="Y54" i="22" s="1"/>
  <c r="Y57" i="22" s="1"/>
  <c r="Y60" i="22" s="1"/>
  <c r="X48" i="22"/>
  <c r="W48" i="22"/>
  <c r="V48" i="22"/>
  <c r="U48" i="22"/>
  <c r="T48" i="22"/>
  <c r="S48" i="22"/>
  <c r="R48" i="22"/>
  <c r="Q48" i="22"/>
  <c r="P48" i="22"/>
  <c r="O48" i="22"/>
  <c r="O49" i="22" s="1"/>
  <c r="O52" i="22" s="1"/>
  <c r="O54" i="22" s="1"/>
  <c r="O57" i="22" s="1"/>
  <c r="O60" i="22" s="1"/>
  <c r="N48" i="22"/>
  <c r="M48" i="22"/>
  <c r="L48" i="22"/>
  <c r="K48" i="22"/>
  <c r="J48" i="22"/>
  <c r="I48" i="22"/>
  <c r="H48" i="22"/>
  <c r="G48" i="22"/>
  <c r="G49" i="22" s="1"/>
  <c r="G52" i="22" s="1"/>
  <c r="G54" i="22" s="1"/>
  <c r="G57" i="22" s="1"/>
  <c r="G60" i="22" s="1"/>
  <c r="F48" i="22"/>
  <c r="E48" i="22"/>
  <c r="D48" i="22"/>
  <c r="C48" i="22"/>
  <c r="AA33" i="22"/>
  <c r="Y33" i="22"/>
  <c r="X33" i="22"/>
  <c r="W33" i="22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S33" i="22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K33" i="22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G33" i="22"/>
  <c r="F33" i="22"/>
  <c r="F49" i="22" s="1"/>
  <c r="F52" i="22" s="1"/>
  <c r="F54" i="22" s="1"/>
  <c r="F57" i="22" s="1"/>
  <c r="F60" i="22" s="1"/>
  <c r="E33" i="22"/>
  <c r="E49" i="22" s="1"/>
  <c r="D33" i="22"/>
  <c r="C33" i="22"/>
  <c r="L52" i="23"/>
  <c r="L54" i="23" s="1"/>
  <c r="L57" i="23" s="1"/>
  <c r="L60" i="23" s="1"/>
  <c r="V49" i="23"/>
  <c r="V52" i="23" s="1"/>
  <c r="V54" i="23" s="1"/>
  <c r="V57" i="23" s="1"/>
  <c r="V60" i="23" s="1"/>
  <c r="P49" i="23"/>
  <c r="P52" i="23" s="1"/>
  <c r="P54" i="23" s="1"/>
  <c r="P57" i="23" s="1"/>
  <c r="P60" i="23" s="1"/>
  <c r="AA48" i="23"/>
  <c r="Y48" i="23"/>
  <c r="Z48" i="23" s="1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G49" i="23" s="1"/>
  <c r="G52" i="23" s="1"/>
  <c r="G54" i="23" s="1"/>
  <c r="G57" i="23" s="1"/>
  <c r="G60" i="23" s="1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W33" i="23"/>
  <c r="V33" i="23"/>
  <c r="U33" i="23"/>
  <c r="T33" i="23"/>
  <c r="S33" i="23"/>
  <c r="R33" i="23"/>
  <c r="R49" i="23" s="1"/>
  <c r="R52" i="23" s="1"/>
  <c r="R54" i="23" s="1"/>
  <c r="R57" i="23" s="1"/>
  <c r="R60" i="23" s="1"/>
  <c r="Q33" i="23"/>
  <c r="P33" i="23"/>
  <c r="O33" i="23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K33" i="23"/>
  <c r="J33" i="23"/>
  <c r="I33" i="23"/>
  <c r="H33" i="23"/>
  <c r="G33" i="23"/>
  <c r="F33" i="23"/>
  <c r="E33" i="23"/>
  <c r="E49" i="23" s="1"/>
  <c r="E52" i="23" s="1"/>
  <c r="E54" i="23" s="1"/>
  <c r="E57" i="23" s="1"/>
  <c r="E60" i="23" s="1"/>
  <c r="D33" i="23"/>
  <c r="C33" i="23"/>
  <c r="X49" i="24"/>
  <c r="F49" i="24"/>
  <c r="F52" i="24" s="1"/>
  <c r="F54" i="24" s="1"/>
  <c r="F57" i="24" s="1"/>
  <c r="F60" i="24" s="1"/>
  <c r="AA48" i="24"/>
  <c r="Y48" i="24"/>
  <c r="X48" i="24"/>
  <c r="Z48" i="24" s="1"/>
  <c r="W48" i="24"/>
  <c r="V48" i="24"/>
  <c r="V49" i="24" s="1"/>
  <c r="V52" i="24" s="1"/>
  <c r="V54" i="24" s="1"/>
  <c r="V57" i="24" s="1"/>
  <c r="V60" i="24" s="1"/>
  <c r="U48" i="24"/>
  <c r="T48" i="24"/>
  <c r="S48" i="24"/>
  <c r="R48" i="24"/>
  <c r="Q48" i="24"/>
  <c r="P48" i="24"/>
  <c r="O48" i="24"/>
  <c r="N48" i="24"/>
  <c r="M48" i="24"/>
  <c r="M49" i="24" s="1"/>
  <c r="M52" i="24" s="1"/>
  <c r="M54" i="24" s="1"/>
  <c r="M57" i="24" s="1"/>
  <c r="M60" i="24" s="1"/>
  <c r="L48" i="24"/>
  <c r="K48" i="24"/>
  <c r="J48" i="24"/>
  <c r="I48" i="24"/>
  <c r="I49" i="24" s="1"/>
  <c r="I52" i="24" s="1"/>
  <c r="I54" i="24" s="1"/>
  <c r="I57" i="24" s="1"/>
  <c r="I60" i="24" s="1"/>
  <c r="H48" i="24"/>
  <c r="G48" i="24"/>
  <c r="F48" i="24"/>
  <c r="E48" i="24"/>
  <c r="E49" i="24" s="1"/>
  <c r="E52" i="24" s="1"/>
  <c r="E54" i="24" s="1"/>
  <c r="E57" i="24" s="1"/>
  <c r="E60" i="24" s="1"/>
  <c r="D48" i="24"/>
  <c r="C48" i="24"/>
  <c r="AA33" i="24"/>
  <c r="Y33" i="24"/>
  <c r="Y49" i="24" s="1"/>
  <c r="Y52" i="24" s="1"/>
  <c r="Y54" i="24" s="1"/>
  <c r="Y57" i="24" s="1"/>
  <c r="Y60" i="24" s="1"/>
  <c r="X33" i="24"/>
  <c r="W33" i="24"/>
  <c r="V33" i="24"/>
  <c r="U33" i="24"/>
  <c r="U49" i="24" s="1"/>
  <c r="U52" i="24" s="1"/>
  <c r="U54" i="24" s="1"/>
  <c r="U57" i="24" s="1"/>
  <c r="U60" i="24" s="1"/>
  <c r="T33" i="24"/>
  <c r="S33" i="24"/>
  <c r="R33" i="24"/>
  <c r="Q33" i="24"/>
  <c r="P33" i="24"/>
  <c r="P49" i="24" s="1"/>
  <c r="P52" i="24" s="1"/>
  <c r="P54" i="24" s="1"/>
  <c r="P57" i="24" s="1"/>
  <c r="P60" i="24" s="1"/>
  <c r="O33" i="24"/>
  <c r="N33" i="24"/>
  <c r="M33" i="24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H33" i="24"/>
  <c r="G33" i="24"/>
  <c r="G49" i="24" s="1"/>
  <c r="G52" i="24" s="1"/>
  <c r="G54" i="24" s="1"/>
  <c r="G57" i="24" s="1"/>
  <c r="G60" i="24" s="1"/>
  <c r="F33" i="24"/>
  <c r="E33" i="24"/>
  <c r="D33" i="24"/>
  <c r="C33" i="24"/>
  <c r="C49" i="24" s="1"/>
  <c r="C52" i="24" s="1"/>
  <c r="C54" i="24" s="1"/>
  <c r="C57" i="24" s="1"/>
  <c r="C60" i="24" s="1"/>
  <c r="U57" i="25"/>
  <c r="U60" i="25" s="1"/>
  <c r="C57" i="25"/>
  <c r="C60" i="25" s="1"/>
  <c r="AA49" i="25"/>
  <c r="AA52" i="25" s="1"/>
  <c r="AA54" i="25" s="1"/>
  <c r="AA57" i="25" s="1"/>
  <c r="AA60" i="25" s="1"/>
  <c r="H49" i="25"/>
  <c r="H52" i="25" s="1"/>
  <c r="H54" i="25" s="1"/>
  <c r="H57" i="25" s="1"/>
  <c r="H60" i="25" s="1"/>
  <c r="AA48" i="25"/>
  <c r="Y48" i="25"/>
  <c r="X48" i="25"/>
  <c r="Z48" i="25" s="1"/>
  <c r="W48" i="25"/>
  <c r="V48" i="25"/>
  <c r="U48" i="25"/>
  <c r="T48" i="25"/>
  <c r="S48" i="25"/>
  <c r="R48" i="25"/>
  <c r="Q48" i="25"/>
  <c r="Q49" i="25" s="1"/>
  <c r="Q52" i="25" s="1"/>
  <c r="Q54" i="25" s="1"/>
  <c r="Q57" i="25" s="1"/>
  <c r="Q60" i="25" s="1"/>
  <c r="P48" i="25"/>
  <c r="P49" i="25" s="1"/>
  <c r="P52" i="25" s="1"/>
  <c r="P54" i="25" s="1"/>
  <c r="P57" i="25" s="1"/>
  <c r="P60" i="25" s="1"/>
  <c r="O48" i="25"/>
  <c r="N48" i="25"/>
  <c r="M48" i="25"/>
  <c r="L48" i="25"/>
  <c r="L49" i="25" s="1"/>
  <c r="L52" i="25" s="1"/>
  <c r="L54" i="25" s="1"/>
  <c r="L57" i="25" s="1"/>
  <c r="L60" i="25" s="1"/>
  <c r="K48" i="25"/>
  <c r="J48" i="25"/>
  <c r="I48" i="25"/>
  <c r="H48" i="25"/>
  <c r="G48" i="25"/>
  <c r="F48" i="25"/>
  <c r="F49" i="25" s="1"/>
  <c r="F52" i="25" s="1"/>
  <c r="F54" i="25" s="1"/>
  <c r="F57" i="25" s="1"/>
  <c r="F60" i="25" s="1"/>
  <c r="E48" i="25"/>
  <c r="D48" i="25"/>
  <c r="C48" i="25"/>
  <c r="AA33" i="25"/>
  <c r="Z33" i="25"/>
  <c r="Y33" i="25"/>
  <c r="Y49" i="25" s="1"/>
  <c r="Y52" i="25" s="1"/>
  <c r="Y54" i="25" s="1"/>
  <c r="Y57" i="25" s="1"/>
  <c r="Y60" i="25" s="1"/>
  <c r="X33" i="25"/>
  <c r="W33" i="25"/>
  <c r="W49" i="25" s="1"/>
  <c r="W52" i="25" s="1"/>
  <c r="W54" i="25" s="1"/>
  <c r="W57" i="25" s="1"/>
  <c r="W60" i="25" s="1"/>
  <c r="V33" i="25"/>
  <c r="U33" i="25"/>
  <c r="U49" i="25" s="1"/>
  <c r="U52" i="25" s="1"/>
  <c r="U54" i="25" s="1"/>
  <c r="T33" i="25"/>
  <c r="T49" i="25" s="1"/>
  <c r="T52" i="25" s="1"/>
  <c r="T54" i="25" s="1"/>
  <c r="T57" i="25" s="1"/>
  <c r="T60" i="25" s="1"/>
  <c r="S33" i="25"/>
  <c r="R33" i="25"/>
  <c r="R49" i="25" s="1"/>
  <c r="R52" i="25" s="1"/>
  <c r="R54" i="25" s="1"/>
  <c r="R57" i="25" s="1"/>
  <c r="R60" i="25" s="1"/>
  <c r="Q33" i="25"/>
  <c r="P33" i="25"/>
  <c r="O33" i="25"/>
  <c r="N33" i="25"/>
  <c r="M33" i="25"/>
  <c r="L33" i="25"/>
  <c r="K33" i="25"/>
  <c r="J33" i="25"/>
  <c r="I33" i="25"/>
  <c r="I49" i="25" s="1"/>
  <c r="I52" i="25" s="1"/>
  <c r="I54" i="25" s="1"/>
  <c r="I57" i="25" s="1"/>
  <c r="I60" i="25" s="1"/>
  <c r="H33" i="25"/>
  <c r="G33" i="25"/>
  <c r="G49" i="25" s="1"/>
  <c r="G52" i="25" s="1"/>
  <c r="G54" i="25" s="1"/>
  <c r="G57" i="25" s="1"/>
  <c r="G60" i="25" s="1"/>
  <c r="F33" i="25"/>
  <c r="E33" i="25"/>
  <c r="E49" i="25" s="1"/>
  <c r="E52" i="25" s="1"/>
  <c r="E54" i="25" s="1"/>
  <c r="E57" i="25" s="1"/>
  <c r="E60" i="25" s="1"/>
  <c r="D33" i="25"/>
  <c r="C33" i="25"/>
  <c r="C49" i="25" s="1"/>
  <c r="C52" i="25" s="1"/>
  <c r="C54" i="25" s="1"/>
  <c r="AA49" i="26"/>
  <c r="AA52" i="26" s="1"/>
  <c r="AA54" i="26" s="1"/>
  <c r="AA57" i="26" s="1"/>
  <c r="AA60" i="26" s="1"/>
  <c r="V49" i="26"/>
  <c r="V52" i="26" s="1"/>
  <c r="V54" i="26" s="1"/>
  <c r="V57" i="26" s="1"/>
  <c r="V60" i="26" s="1"/>
  <c r="AA48" i="26"/>
  <c r="Y48" i="26"/>
  <c r="X48" i="26"/>
  <c r="Z48" i="26" s="1"/>
  <c r="W48" i="26"/>
  <c r="V48" i="26"/>
  <c r="U48" i="26"/>
  <c r="T48" i="26"/>
  <c r="T49" i="26" s="1"/>
  <c r="T52" i="26" s="1"/>
  <c r="T54" i="26" s="1"/>
  <c r="T57" i="26" s="1"/>
  <c r="T60" i="26" s="1"/>
  <c r="S48" i="26"/>
  <c r="R48" i="26"/>
  <c r="Q48" i="26"/>
  <c r="P48" i="26"/>
  <c r="O48" i="26"/>
  <c r="N48" i="26"/>
  <c r="M48" i="26"/>
  <c r="L48" i="26"/>
  <c r="L49" i="26" s="1"/>
  <c r="L52" i="26" s="1"/>
  <c r="L54" i="26" s="1"/>
  <c r="L57" i="26" s="1"/>
  <c r="L60" i="26" s="1"/>
  <c r="K48" i="26"/>
  <c r="K49" i="26" s="1"/>
  <c r="K52" i="26" s="1"/>
  <c r="K54" i="26" s="1"/>
  <c r="K57" i="26" s="1"/>
  <c r="K60" i="26" s="1"/>
  <c r="J48" i="26"/>
  <c r="I48" i="26"/>
  <c r="H48" i="26"/>
  <c r="G48" i="26"/>
  <c r="F48" i="26"/>
  <c r="E48" i="26"/>
  <c r="D48" i="26"/>
  <c r="C48" i="26"/>
  <c r="AA33" i="26"/>
  <c r="Y33" i="26"/>
  <c r="Y49" i="26" s="1"/>
  <c r="Y52" i="26" s="1"/>
  <c r="Y54" i="26" s="1"/>
  <c r="Y57" i="26" s="1"/>
  <c r="Y60" i="26" s="1"/>
  <c r="X33" i="26"/>
  <c r="W33" i="26"/>
  <c r="W49" i="26" s="1"/>
  <c r="W52" i="26" s="1"/>
  <c r="W54" i="26" s="1"/>
  <c r="W57" i="26" s="1"/>
  <c r="W60" i="26" s="1"/>
  <c r="V33" i="26"/>
  <c r="U33" i="26"/>
  <c r="U49" i="26" s="1"/>
  <c r="U52" i="26" s="1"/>
  <c r="U54" i="26" s="1"/>
  <c r="U57" i="26" s="1"/>
  <c r="U60" i="26" s="1"/>
  <c r="T33" i="26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O33" i="26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K33" i="26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G33" i="26"/>
  <c r="F33" i="26"/>
  <c r="F49" i="26" s="1"/>
  <c r="F52" i="26" s="1"/>
  <c r="F54" i="26" s="1"/>
  <c r="F57" i="26" s="1"/>
  <c r="F60" i="26" s="1"/>
  <c r="E33" i="26"/>
  <c r="D33" i="26"/>
  <c r="C33" i="26"/>
  <c r="C49" i="26" s="1"/>
  <c r="C52" i="26" s="1"/>
  <c r="C54" i="26" s="1"/>
  <c r="C57" i="26" s="1"/>
  <c r="C60" i="26" s="1"/>
  <c r="D52" i="27"/>
  <c r="D54" i="27" s="1"/>
  <c r="D57" i="27" s="1"/>
  <c r="D60" i="27" s="1"/>
  <c r="U49" i="27"/>
  <c r="U52" i="27" s="1"/>
  <c r="U54" i="27" s="1"/>
  <c r="U57" i="27" s="1"/>
  <c r="U60" i="27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J49" i="27" s="1"/>
  <c r="J52" i="27" s="1"/>
  <c r="J54" i="27" s="1"/>
  <c r="J57" i="27" s="1"/>
  <c r="J60" i="27" s="1"/>
  <c r="I48" i="27"/>
  <c r="H48" i="27"/>
  <c r="G48" i="27"/>
  <c r="F48" i="27"/>
  <c r="E48" i="27"/>
  <c r="E49" i="27" s="1"/>
  <c r="E52" i="27" s="1"/>
  <c r="E54" i="27" s="1"/>
  <c r="E57" i="27" s="1"/>
  <c r="E60" i="27" s="1"/>
  <c r="D48" i="27"/>
  <c r="C48" i="27"/>
  <c r="AA33" i="27"/>
  <c r="Y33" i="27"/>
  <c r="Y49" i="27" s="1"/>
  <c r="Y52" i="27" s="1"/>
  <c r="Y54" i="27" s="1"/>
  <c r="Y57" i="27" s="1"/>
  <c r="Y60" i="27" s="1"/>
  <c r="X33" i="27"/>
  <c r="W33" i="27"/>
  <c r="V33" i="27"/>
  <c r="V49" i="27" s="1"/>
  <c r="V52" i="27" s="1"/>
  <c r="V54" i="27" s="1"/>
  <c r="V57" i="27" s="1"/>
  <c r="V60" i="27" s="1"/>
  <c r="U33" i="27"/>
  <c r="T33" i="27"/>
  <c r="T49" i="27" s="1"/>
  <c r="T52" i="27" s="1"/>
  <c r="T54" i="27" s="1"/>
  <c r="T57" i="27" s="1"/>
  <c r="T60" i="27" s="1"/>
  <c r="S33" i="27"/>
  <c r="R33" i="27"/>
  <c r="R49" i="27" s="1"/>
  <c r="R52" i="27" s="1"/>
  <c r="R54" i="27" s="1"/>
  <c r="R57" i="27" s="1"/>
  <c r="R60" i="27" s="1"/>
  <c r="Q33" i="27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J33" i="27"/>
  <c r="I33" i="27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E33" i="27"/>
  <c r="D33" i="27"/>
  <c r="D49" i="27" s="1"/>
  <c r="C33" i="27"/>
  <c r="I57" i="28"/>
  <c r="I60" i="28" s="1"/>
  <c r="Q49" i="28"/>
  <c r="Q52" i="28" s="1"/>
  <c r="Q54" i="28" s="1"/>
  <c r="Q57" i="28" s="1"/>
  <c r="Q60" i="28" s="1"/>
  <c r="I49" i="28"/>
  <c r="I52" i="28" s="1"/>
  <c r="I54" i="28" s="1"/>
  <c r="AA48" i="28"/>
  <c r="Z48" i="28"/>
  <c r="Y48" i="28"/>
  <c r="X48" i="28"/>
  <c r="W48" i="28"/>
  <c r="V48" i="28"/>
  <c r="U48" i="28"/>
  <c r="T48" i="28"/>
  <c r="S48" i="28"/>
  <c r="R48" i="28"/>
  <c r="R49" i="28" s="1"/>
  <c r="R52" i="28" s="1"/>
  <c r="R54" i="28" s="1"/>
  <c r="R57" i="28" s="1"/>
  <c r="R60" i="28" s="1"/>
  <c r="Q48" i="28"/>
  <c r="P48" i="28"/>
  <c r="O48" i="28"/>
  <c r="N48" i="28"/>
  <c r="M48" i="28"/>
  <c r="L48" i="28"/>
  <c r="L49" i="28" s="1"/>
  <c r="L52" i="28" s="1"/>
  <c r="L54" i="28" s="1"/>
  <c r="L57" i="28" s="1"/>
  <c r="L60" i="28" s="1"/>
  <c r="K48" i="28"/>
  <c r="J48" i="28"/>
  <c r="I48" i="28"/>
  <c r="H48" i="28"/>
  <c r="G48" i="28"/>
  <c r="F48" i="28"/>
  <c r="E48" i="28"/>
  <c r="D48" i="28"/>
  <c r="C48" i="28"/>
  <c r="AA33" i="28"/>
  <c r="Y33" i="28"/>
  <c r="Y49" i="28" s="1"/>
  <c r="Y52" i="28" s="1"/>
  <c r="Y54" i="28" s="1"/>
  <c r="Y57" i="28" s="1"/>
  <c r="Y60" i="28" s="1"/>
  <c r="X33" i="28"/>
  <c r="X49" i="28" s="1"/>
  <c r="W33" i="28"/>
  <c r="V33" i="28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R33" i="28"/>
  <c r="Q33" i="28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L33" i="28"/>
  <c r="K33" i="28"/>
  <c r="K49" i="28" s="1"/>
  <c r="K52" i="28" s="1"/>
  <c r="K54" i="28" s="1"/>
  <c r="K57" i="28" s="1"/>
  <c r="K60" i="28" s="1"/>
  <c r="J33" i="28"/>
  <c r="I33" i="28"/>
  <c r="H33" i="28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D33" i="28"/>
  <c r="C33" i="28"/>
  <c r="C49" i="28" s="1"/>
  <c r="C52" i="28" s="1"/>
  <c r="C54" i="28" s="1"/>
  <c r="C57" i="28" s="1"/>
  <c r="C60" i="28" s="1"/>
  <c r="X49" i="29"/>
  <c r="X52" i="29" s="1"/>
  <c r="P49" i="29"/>
  <c r="P52" i="29" s="1"/>
  <c r="P54" i="29" s="1"/>
  <c r="P57" i="29" s="1"/>
  <c r="P60" i="29" s="1"/>
  <c r="AA48" i="29"/>
  <c r="Y48" i="29"/>
  <c r="Z48" i="29" s="1"/>
  <c r="X48" i="29"/>
  <c r="W48" i="29"/>
  <c r="V48" i="29"/>
  <c r="U48" i="29"/>
  <c r="T48" i="29"/>
  <c r="S48" i="29"/>
  <c r="R48" i="29"/>
  <c r="Q48" i="29"/>
  <c r="Q49" i="29" s="1"/>
  <c r="Q52" i="29" s="1"/>
  <c r="Q54" i="29" s="1"/>
  <c r="Q57" i="29" s="1"/>
  <c r="Q60" i="29" s="1"/>
  <c r="P48" i="29"/>
  <c r="O48" i="29"/>
  <c r="N48" i="29"/>
  <c r="M48" i="29"/>
  <c r="L48" i="29"/>
  <c r="K48" i="29"/>
  <c r="J48" i="29"/>
  <c r="I48" i="29"/>
  <c r="I49" i="29" s="1"/>
  <c r="I52" i="29" s="1"/>
  <c r="I54" i="29" s="1"/>
  <c r="I57" i="29" s="1"/>
  <c r="I60" i="29" s="1"/>
  <c r="H48" i="29"/>
  <c r="G48" i="29"/>
  <c r="F48" i="29"/>
  <c r="E48" i="29"/>
  <c r="D48" i="29"/>
  <c r="C48" i="29"/>
  <c r="C49" i="29" s="1"/>
  <c r="C52" i="29" s="1"/>
  <c r="C54" i="29" s="1"/>
  <c r="C57" i="29" s="1"/>
  <c r="C60" i="29" s="1"/>
  <c r="AA33" i="29"/>
  <c r="Y33" i="29"/>
  <c r="X33" i="29"/>
  <c r="Z33" i="29" s="1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Q33" i="29"/>
  <c r="P33" i="29"/>
  <c r="O33" i="29"/>
  <c r="O49" i="29" s="1"/>
  <c r="O52" i="29" s="1"/>
  <c r="O54" i="29" s="1"/>
  <c r="O57" i="29" s="1"/>
  <c r="O60" i="29" s="1"/>
  <c r="N33" i="29"/>
  <c r="M33" i="29"/>
  <c r="L33" i="29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H33" i="29"/>
  <c r="H49" i="29" s="1"/>
  <c r="H52" i="29" s="1"/>
  <c r="H54" i="29" s="1"/>
  <c r="H57" i="29" s="1"/>
  <c r="H60" i="29" s="1"/>
  <c r="G33" i="29"/>
  <c r="F33" i="29"/>
  <c r="F49" i="29" s="1"/>
  <c r="F52" i="29" s="1"/>
  <c r="F54" i="29" s="1"/>
  <c r="F57" i="29" s="1"/>
  <c r="F60" i="29" s="1"/>
  <c r="E33" i="29"/>
  <c r="D33" i="29"/>
  <c r="D49" i="29" s="1"/>
  <c r="D52" i="29" s="1"/>
  <c r="D54" i="29" s="1"/>
  <c r="D57" i="29" s="1"/>
  <c r="D60" i="29" s="1"/>
  <c r="C33" i="29"/>
  <c r="Y49" i="30"/>
  <c r="Y52" i="30" s="1"/>
  <c r="Y54" i="30" s="1"/>
  <c r="Y57" i="30" s="1"/>
  <c r="Y60" i="30" s="1"/>
  <c r="AA48" i="30"/>
  <c r="Y48" i="30"/>
  <c r="X48" i="30"/>
  <c r="X49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L49" i="30" s="1"/>
  <c r="L52" i="30" s="1"/>
  <c r="L54" i="30" s="1"/>
  <c r="L57" i="30" s="1"/>
  <c r="L60" i="30" s="1"/>
  <c r="K48" i="30"/>
  <c r="J48" i="30"/>
  <c r="J49" i="30" s="1"/>
  <c r="J52" i="30" s="1"/>
  <c r="J54" i="30" s="1"/>
  <c r="J57" i="30" s="1"/>
  <c r="J60" i="30" s="1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Z33" i="30" s="1"/>
  <c r="X33" i="30"/>
  <c r="W33" i="30"/>
  <c r="W49" i="30" s="1"/>
  <c r="W52" i="30" s="1"/>
  <c r="W54" i="30" s="1"/>
  <c r="W57" i="30" s="1"/>
  <c r="W60" i="30" s="1"/>
  <c r="V33" i="30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R33" i="30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N33" i="30"/>
  <c r="N49" i="30" s="1"/>
  <c r="N52" i="30" s="1"/>
  <c r="N54" i="30" s="1"/>
  <c r="N57" i="30" s="1"/>
  <c r="N60" i="30" s="1"/>
  <c r="M33" i="30"/>
  <c r="L33" i="30"/>
  <c r="K33" i="30"/>
  <c r="J33" i="30"/>
  <c r="I33" i="30"/>
  <c r="I49" i="30" s="1"/>
  <c r="I52" i="30" s="1"/>
  <c r="I54" i="30" s="1"/>
  <c r="I57" i="30" s="1"/>
  <c r="I60" i="30" s="1"/>
  <c r="H33" i="30"/>
  <c r="G33" i="30"/>
  <c r="F33" i="30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AA48" i="31"/>
  <c r="Y48" i="31"/>
  <c r="Y49" i="31" s="1"/>
  <c r="Y52" i="31" s="1"/>
  <c r="Y54" i="31" s="1"/>
  <c r="Y57" i="31" s="1"/>
  <c r="Y60" i="31" s="1"/>
  <c r="X48" i="31"/>
  <c r="Z48" i="31" s="1"/>
  <c r="W48" i="31"/>
  <c r="V48" i="31"/>
  <c r="U48" i="31"/>
  <c r="T48" i="31"/>
  <c r="S48" i="31"/>
  <c r="R48" i="31"/>
  <c r="Q48" i="31"/>
  <c r="P48" i="31"/>
  <c r="O48" i="31"/>
  <c r="O49" i="31" s="1"/>
  <c r="O52" i="31" s="1"/>
  <c r="O54" i="31" s="1"/>
  <c r="O57" i="31" s="1"/>
  <c r="O60" i="31" s="1"/>
  <c r="N48" i="31"/>
  <c r="M48" i="31"/>
  <c r="L48" i="31"/>
  <c r="K48" i="31"/>
  <c r="K49" i="31" s="1"/>
  <c r="K52" i="31" s="1"/>
  <c r="K54" i="31" s="1"/>
  <c r="K57" i="31" s="1"/>
  <c r="K60" i="31" s="1"/>
  <c r="J48" i="31"/>
  <c r="I48" i="31"/>
  <c r="H48" i="31"/>
  <c r="G48" i="31"/>
  <c r="F48" i="31"/>
  <c r="E48" i="31"/>
  <c r="D48" i="31"/>
  <c r="C48" i="31"/>
  <c r="C49" i="31" s="1"/>
  <c r="C52" i="31" s="1"/>
  <c r="C54" i="31" s="1"/>
  <c r="C57" i="31" s="1"/>
  <c r="C60" i="31" s="1"/>
  <c r="AA33" i="31"/>
  <c r="AA49" i="31" s="1"/>
  <c r="AA52" i="31" s="1"/>
  <c r="AA54" i="31" s="1"/>
  <c r="AA57" i="31" s="1"/>
  <c r="AA60" i="31" s="1"/>
  <c r="Y33" i="31"/>
  <c r="X33" i="31"/>
  <c r="X49" i="31" s="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T33" i="3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P33" i="31"/>
  <c r="O33" i="31"/>
  <c r="N33" i="31"/>
  <c r="N49" i="31" s="1"/>
  <c r="N52" i="31" s="1"/>
  <c r="N54" i="31" s="1"/>
  <c r="N57" i="31" s="1"/>
  <c r="N60" i="31" s="1"/>
  <c r="M33" i="31"/>
  <c r="L33" i="31"/>
  <c r="K33" i="31"/>
  <c r="J33" i="31"/>
  <c r="I33" i="31"/>
  <c r="H33" i="31"/>
  <c r="H49" i="31" s="1"/>
  <c r="H52" i="31" s="1"/>
  <c r="H54" i="31" s="1"/>
  <c r="H57" i="31" s="1"/>
  <c r="H60" i="31" s="1"/>
  <c r="G33" i="3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C33" i="31"/>
  <c r="AA48" i="32"/>
  <c r="Y48" i="32"/>
  <c r="X48" i="32"/>
  <c r="X49" i="32" s="1"/>
  <c r="W48" i="32"/>
  <c r="V48" i="32"/>
  <c r="U48" i="32"/>
  <c r="U49" i="32" s="1"/>
  <c r="U52" i="32" s="1"/>
  <c r="U54" i="32" s="1"/>
  <c r="U57" i="32" s="1"/>
  <c r="U60" i="32" s="1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H49" i="32" s="1"/>
  <c r="H52" i="32" s="1"/>
  <c r="H54" i="32" s="1"/>
  <c r="H57" i="32" s="1"/>
  <c r="H60" i="32" s="1"/>
  <c r="G48" i="32"/>
  <c r="F48" i="32"/>
  <c r="E48" i="32"/>
  <c r="D48" i="32"/>
  <c r="C48" i="32"/>
  <c r="AA33" i="32"/>
  <c r="Y33" i="32"/>
  <c r="Y49" i="32" s="1"/>
  <c r="Y52" i="32" s="1"/>
  <c r="Y54" i="32" s="1"/>
  <c r="Y57" i="32" s="1"/>
  <c r="Y60" i="32" s="1"/>
  <c r="X33" i="32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T33" i="32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L33" i="32"/>
  <c r="K33" i="32"/>
  <c r="J33" i="32"/>
  <c r="I33" i="32"/>
  <c r="H33" i="32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D33" i="32"/>
  <c r="C33" i="32"/>
  <c r="C49" i="32" s="1"/>
  <c r="C52" i="32" s="1"/>
  <c r="C54" i="32" s="1"/>
  <c r="C57" i="32" s="1"/>
  <c r="C60" i="32" s="1"/>
  <c r="V49" i="1"/>
  <c r="V52" i="1" s="1"/>
  <c r="V54" i="1" s="1"/>
  <c r="V57" i="1" s="1"/>
  <c r="V60" i="1" s="1"/>
  <c r="F49" i="1"/>
  <c r="F52" i="1" s="1"/>
  <c r="F54" i="1" s="1"/>
  <c r="F57" i="1" s="1"/>
  <c r="F60" i="1" s="1"/>
  <c r="AA48" i="1"/>
  <c r="Y48" i="1"/>
  <c r="X48" i="1"/>
  <c r="Z48" i="1" s="1"/>
  <c r="W48" i="1"/>
  <c r="W49" i="1" s="1"/>
  <c r="W52" i="1" s="1"/>
  <c r="W54" i="1" s="1"/>
  <c r="W57" i="1" s="1"/>
  <c r="W60" i="1" s="1"/>
  <c r="V48" i="1"/>
  <c r="U48" i="1"/>
  <c r="T48" i="1"/>
  <c r="S48" i="1"/>
  <c r="R48" i="1"/>
  <c r="Q48" i="1"/>
  <c r="P48" i="1"/>
  <c r="O48" i="1"/>
  <c r="O49" i="1" s="1"/>
  <c r="O52" i="1" s="1"/>
  <c r="O54" i="1" s="1"/>
  <c r="O57" i="1" s="1"/>
  <c r="O60" i="1" s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W33" i="1"/>
  <c r="V33" i="1"/>
  <c r="U33" i="1"/>
  <c r="U49" i="1" s="1"/>
  <c r="U52" i="1" s="1"/>
  <c r="U54" i="1" s="1"/>
  <c r="U57" i="1" s="1"/>
  <c r="U60" i="1" s="1"/>
  <c r="T33" i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49" i="30" l="1"/>
  <c r="X52" i="30"/>
  <c r="M49" i="6"/>
  <c r="M52" i="6" s="1"/>
  <c r="M54" i="6" s="1"/>
  <c r="M57" i="6" s="1"/>
  <c r="M60" i="6" s="1"/>
  <c r="R49" i="5"/>
  <c r="R52" i="5" s="1"/>
  <c r="R54" i="5" s="1"/>
  <c r="R57" i="5" s="1"/>
  <c r="R60" i="5" s="1"/>
  <c r="L49" i="29"/>
  <c r="L52" i="29" s="1"/>
  <c r="L54" i="29" s="1"/>
  <c r="L57" i="29" s="1"/>
  <c r="L60" i="29" s="1"/>
  <c r="L49" i="18"/>
  <c r="L52" i="18" s="1"/>
  <c r="L54" i="18" s="1"/>
  <c r="L57" i="18" s="1"/>
  <c r="L60" i="18" s="1"/>
  <c r="X49" i="16"/>
  <c r="G49" i="15"/>
  <c r="G52" i="15" s="1"/>
  <c r="G54" i="15" s="1"/>
  <c r="G57" i="15" s="1"/>
  <c r="G60" i="15" s="1"/>
  <c r="L49" i="14"/>
  <c r="L52" i="14" s="1"/>
  <c r="L54" i="14" s="1"/>
  <c r="L57" i="14" s="1"/>
  <c r="L60" i="14" s="1"/>
  <c r="Q49" i="13"/>
  <c r="Q52" i="13" s="1"/>
  <c r="Q54" i="13" s="1"/>
  <c r="Q57" i="13" s="1"/>
  <c r="Q60" i="13" s="1"/>
  <c r="E49" i="12"/>
  <c r="E52" i="12" s="1"/>
  <c r="E54" i="12" s="1"/>
  <c r="E57" i="12" s="1"/>
  <c r="E60" i="12" s="1"/>
  <c r="K49" i="11"/>
  <c r="K52" i="11" s="1"/>
  <c r="K54" i="11" s="1"/>
  <c r="K57" i="11" s="1"/>
  <c r="K60" i="11" s="1"/>
  <c r="Q49" i="10"/>
  <c r="Q52" i="10" s="1"/>
  <c r="Q54" i="10" s="1"/>
  <c r="Q57" i="10" s="1"/>
  <c r="Q60" i="10" s="1"/>
  <c r="H49" i="8"/>
  <c r="H52" i="8" s="1"/>
  <c r="H54" i="8" s="1"/>
  <c r="H57" i="8" s="1"/>
  <c r="H60" i="8" s="1"/>
  <c r="S49" i="5"/>
  <c r="S52" i="5" s="1"/>
  <c r="S54" i="5" s="1"/>
  <c r="S57" i="5" s="1"/>
  <c r="S60" i="5" s="1"/>
  <c r="S49" i="4"/>
  <c r="S52" i="4" s="1"/>
  <c r="S54" i="4" s="1"/>
  <c r="S57" i="4" s="1"/>
  <c r="S60" i="4" s="1"/>
  <c r="S49" i="3"/>
  <c r="S52" i="3" s="1"/>
  <c r="S54" i="3" s="1"/>
  <c r="S57" i="3" s="1"/>
  <c r="S60" i="3" s="1"/>
  <c r="O49" i="25"/>
  <c r="O52" i="25" s="1"/>
  <c r="O54" i="25" s="1"/>
  <c r="O57" i="25" s="1"/>
  <c r="O60" i="25" s="1"/>
  <c r="S49" i="1"/>
  <c r="S52" i="1" s="1"/>
  <c r="S54" i="1" s="1"/>
  <c r="S57" i="1" s="1"/>
  <c r="S60" i="1" s="1"/>
  <c r="U49" i="31"/>
  <c r="U52" i="31" s="1"/>
  <c r="U54" i="31" s="1"/>
  <c r="U57" i="31" s="1"/>
  <c r="U60" i="31" s="1"/>
  <c r="F49" i="30"/>
  <c r="F52" i="30" s="1"/>
  <c r="F54" i="30" s="1"/>
  <c r="F57" i="30" s="1"/>
  <c r="F60" i="30" s="1"/>
  <c r="Z48" i="30"/>
  <c r="M49" i="29"/>
  <c r="M52" i="29" s="1"/>
  <c r="M54" i="29" s="1"/>
  <c r="M57" i="29" s="1"/>
  <c r="M60" i="29" s="1"/>
  <c r="V49" i="28"/>
  <c r="V52" i="28" s="1"/>
  <c r="V54" i="28" s="1"/>
  <c r="V57" i="28" s="1"/>
  <c r="V60" i="28" s="1"/>
  <c r="C49" i="27"/>
  <c r="C52" i="27" s="1"/>
  <c r="C54" i="27" s="1"/>
  <c r="C57" i="27" s="1"/>
  <c r="C60" i="27" s="1"/>
  <c r="W49" i="24"/>
  <c r="W52" i="24" s="1"/>
  <c r="W54" i="24" s="1"/>
  <c r="W57" i="24" s="1"/>
  <c r="W60" i="24" s="1"/>
  <c r="C49" i="23"/>
  <c r="C52" i="23" s="1"/>
  <c r="C54" i="23" s="1"/>
  <c r="C57" i="23" s="1"/>
  <c r="C60" i="23" s="1"/>
  <c r="W49" i="23"/>
  <c r="W52" i="23" s="1"/>
  <c r="W54" i="23" s="1"/>
  <c r="W57" i="23" s="1"/>
  <c r="W60" i="23" s="1"/>
  <c r="I49" i="21"/>
  <c r="I52" i="21" s="1"/>
  <c r="I54" i="21" s="1"/>
  <c r="I57" i="21" s="1"/>
  <c r="I60" i="21" s="1"/>
  <c r="O49" i="20"/>
  <c r="O52" i="20" s="1"/>
  <c r="O54" i="20" s="1"/>
  <c r="O57" i="20" s="1"/>
  <c r="O60" i="20" s="1"/>
  <c r="M49" i="20"/>
  <c r="M52" i="20" s="1"/>
  <c r="M54" i="20" s="1"/>
  <c r="M57" i="20" s="1"/>
  <c r="M60" i="20" s="1"/>
  <c r="C49" i="16"/>
  <c r="C52" i="16" s="1"/>
  <c r="C54" i="16" s="1"/>
  <c r="C57" i="16" s="1"/>
  <c r="C60" i="16" s="1"/>
  <c r="H49" i="15"/>
  <c r="H52" i="15" s="1"/>
  <c r="H54" i="15" s="1"/>
  <c r="H57" i="15" s="1"/>
  <c r="H60" i="15" s="1"/>
  <c r="M49" i="14"/>
  <c r="M52" i="14" s="1"/>
  <c r="M54" i="14" s="1"/>
  <c r="M57" i="14" s="1"/>
  <c r="M60" i="14" s="1"/>
  <c r="D49" i="12"/>
  <c r="D52" i="12" s="1"/>
  <c r="D54" i="12" s="1"/>
  <c r="D57" i="12" s="1"/>
  <c r="D60" i="12" s="1"/>
  <c r="R49" i="10"/>
  <c r="R52" i="10" s="1"/>
  <c r="R54" i="10" s="1"/>
  <c r="R57" i="10" s="1"/>
  <c r="R60" i="10" s="1"/>
  <c r="I49" i="8"/>
  <c r="I52" i="8" s="1"/>
  <c r="I54" i="8" s="1"/>
  <c r="I57" i="8" s="1"/>
  <c r="I60" i="8" s="1"/>
  <c r="O49" i="6"/>
  <c r="O52" i="6" s="1"/>
  <c r="O54" i="6" s="1"/>
  <c r="O57" i="6" s="1"/>
  <c r="O60" i="6" s="1"/>
  <c r="T49" i="4"/>
  <c r="T52" i="4" s="1"/>
  <c r="T54" i="4" s="1"/>
  <c r="T57" i="4" s="1"/>
  <c r="T60" i="4" s="1"/>
  <c r="T49" i="3"/>
  <c r="T52" i="3" s="1"/>
  <c r="T54" i="3" s="1"/>
  <c r="T57" i="3" s="1"/>
  <c r="T60" i="3" s="1"/>
  <c r="T49" i="31"/>
  <c r="T52" i="31" s="1"/>
  <c r="T54" i="31" s="1"/>
  <c r="T57" i="31" s="1"/>
  <c r="T60" i="31" s="1"/>
  <c r="T49" i="1"/>
  <c r="T52" i="1" s="1"/>
  <c r="T54" i="1" s="1"/>
  <c r="T57" i="1" s="1"/>
  <c r="T60" i="1" s="1"/>
  <c r="I49" i="32"/>
  <c r="I52" i="32" s="1"/>
  <c r="I54" i="32" s="1"/>
  <c r="I57" i="32" s="1"/>
  <c r="I60" i="32" s="1"/>
  <c r="G49" i="30"/>
  <c r="G52" i="30" s="1"/>
  <c r="G54" i="30" s="1"/>
  <c r="G57" i="30" s="1"/>
  <c r="G60" i="30" s="1"/>
  <c r="N49" i="29"/>
  <c r="N52" i="29" s="1"/>
  <c r="N54" i="29" s="1"/>
  <c r="N57" i="29" s="1"/>
  <c r="N60" i="29" s="1"/>
  <c r="W49" i="28"/>
  <c r="W52" i="28" s="1"/>
  <c r="W54" i="28" s="1"/>
  <c r="W57" i="28" s="1"/>
  <c r="W60" i="28" s="1"/>
  <c r="AA49" i="27"/>
  <c r="AA52" i="27" s="1"/>
  <c r="AA54" i="27" s="1"/>
  <c r="AA57" i="27" s="1"/>
  <c r="AA60" i="27" s="1"/>
  <c r="N49" i="25"/>
  <c r="N52" i="25" s="1"/>
  <c r="N54" i="25" s="1"/>
  <c r="N57" i="25" s="1"/>
  <c r="N60" i="25" s="1"/>
  <c r="D49" i="23"/>
  <c r="D52" i="23" s="1"/>
  <c r="D54" i="23" s="1"/>
  <c r="D57" i="23" s="1"/>
  <c r="D60" i="23" s="1"/>
  <c r="H49" i="22"/>
  <c r="H52" i="22" s="1"/>
  <c r="H54" i="22" s="1"/>
  <c r="H57" i="22" s="1"/>
  <c r="H60" i="22" s="1"/>
  <c r="H49" i="21"/>
  <c r="H52" i="21" s="1"/>
  <c r="H54" i="21" s="1"/>
  <c r="H57" i="21" s="1"/>
  <c r="H60" i="21" s="1"/>
  <c r="P49" i="20"/>
  <c r="P52" i="20" s="1"/>
  <c r="P54" i="20" s="1"/>
  <c r="P57" i="20" s="1"/>
  <c r="P60" i="20" s="1"/>
  <c r="Z48" i="19"/>
  <c r="F49" i="17"/>
  <c r="F52" i="17" s="1"/>
  <c r="F54" i="17" s="1"/>
  <c r="F57" i="17" s="1"/>
  <c r="F60" i="17" s="1"/>
  <c r="I49" i="15"/>
  <c r="I52" i="15" s="1"/>
  <c r="I54" i="15" s="1"/>
  <c r="I57" i="15" s="1"/>
  <c r="I60" i="15" s="1"/>
  <c r="S49" i="13"/>
  <c r="S52" i="13" s="1"/>
  <c r="S54" i="13" s="1"/>
  <c r="S57" i="13" s="1"/>
  <c r="S60" i="13" s="1"/>
  <c r="M49" i="11"/>
  <c r="M52" i="11" s="1"/>
  <c r="M54" i="11" s="1"/>
  <c r="M57" i="11" s="1"/>
  <c r="M60" i="11" s="1"/>
  <c r="D49" i="28"/>
  <c r="D52" i="28" s="1"/>
  <c r="D54" i="28" s="1"/>
  <c r="D57" i="28" s="1"/>
  <c r="D60" i="28" s="1"/>
  <c r="I49" i="27"/>
  <c r="I52" i="27" s="1"/>
  <c r="I54" i="27" s="1"/>
  <c r="I57" i="27" s="1"/>
  <c r="I60" i="27" s="1"/>
  <c r="O49" i="26"/>
  <c r="O52" i="26" s="1"/>
  <c r="O54" i="26" s="1"/>
  <c r="O57" i="26" s="1"/>
  <c r="O60" i="26" s="1"/>
  <c r="K49" i="22"/>
  <c r="K52" i="22" s="1"/>
  <c r="K54" i="22" s="1"/>
  <c r="K57" i="22" s="1"/>
  <c r="K60" i="22" s="1"/>
  <c r="M49" i="21"/>
  <c r="M52" i="21" s="1"/>
  <c r="M54" i="21" s="1"/>
  <c r="M57" i="21" s="1"/>
  <c r="M60" i="21" s="1"/>
  <c r="Q49" i="18"/>
  <c r="Q52" i="18" s="1"/>
  <c r="Q54" i="18" s="1"/>
  <c r="Q57" i="18" s="1"/>
  <c r="Q60" i="18" s="1"/>
  <c r="O49" i="18"/>
  <c r="O52" i="18" s="1"/>
  <c r="O54" i="18" s="1"/>
  <c r="O57" i="18" s="1"/>
  <c r="O60" i="18" s="1"/>
  <c r="G49" i="17"/>
  <c r="G52" i="17" s="1"/>
  <c r="G54" i="17" s="1"/>
  <c r="G57" i="17" s="1"/>
  <c r="G60" i="17" s="1"/>
  <c r="G49" i="16"/>
  <c r="G52" i="16" s="1"/>
  <c r="G54" i="16" s="1"/>
  <c r="G57" i="16" s="1"/>
  <c r="G60" i="16" s="1"/>
  <c r="L49" i="15"/>
  <c r="L52" i="15" s="1"/>
  <c r="L54" i="15" s="1"/>
  <c r="L57" i="15" s="1"/>
  <c r="L60" i="15" s="1"/>
  <c r="J49" i="15"/>
  <c r="J52" i="15" s="1"/>
  <c r="J54" i="15" s="1"/>
  <c r="J57" i="15" s="1"/>
  <c r="J60" i="15" s="1"/>
  <c r="X49" i="15"/>
  <c r="Z49" i="15" s="1"/>
  <c r="V49" i="13"/>
  <c r="V52" i="13" s="1"/>
  <c r="V54" i="13" s="1"/>
  <c r="V57" i="13" s="1"/>
  <c r="V60" i="13" s="1"/>
  <c r="J49" i="12"/>
  <c r="J52" i="12" s="1"/>
  <c r="J54" i="12" s="1"/>
  <c r="J57" i="12" s="1"/>
  <c r="J60" i="12" s="1"/>
  <c r="P49" i="11"/>
  <c r="P52" i="11" s="1"/>
  <c r="P54" i="11" s="1"/>
  <c r="P57" i="11" s="1"/>
  <c r="P60" i="11" s="1"/>
  <c r="G49" i="9"/>
  <c r="G52" i="9" s="1"/>
  <c r="G54" i="9" s="1"/>
  <c r="G57" i="9" s="1"/>
  <c r="G60" i="9" s="1"/>
  <c r="K49" i="8"/>
  <c r="K52" i="8" s="1"/>
  <c r="K54" i="8" s="1"/>
  <c r="K57" i="8" s="1"/>
  <c r="K60" i="8" s="1"/>
  <c r="P49" i="7"/>
  <c r="P52" i="7" s="1"/>
  <c r="P54" i="7" s="1"/>
  <c r="P57" i="7" s="1"/>
  <c r="P60" i="7" s="1"/>
  <c r="S49" i="6"/>
  <c r="S52" i="6" s="1"/>
  <c r="S54" i="6" s="1"/>
  <c r="S57" i="6" s="1"/>
  <c r="S60" i="6" s="1"/>
  <c r="F49" i="2"/>
  <c r="F52" i="2" s="1"/>
  <c r="F54" i="2" s="1"/>
  <c r="F57" i="2" s="1"/>
  <c r="F60" i="2" s="1"/>
  <c r="S49" i="25"/>
  <c r="S52" i="25" s="1"/>
  <c r="S54" i="25" s="1"/>
  <c r="S57" i="25" s="1"/>
  <c r="S60" i="25" s="1"/>
  <c r="D49" i="24"/>
  <c r="D52" i="24" s="1"/>
  <c r="D54" i="24" s="1"/>
  <c r="D57" i="24" s="1"/>
  <c r="D60" i="24" s="1"/>
  <c r="Z33" i="24"/>
  <c r="L49" i="32"/>
  <c r="L52" i="32" s="1"/>
  <c r="L54" i="32" s="1"/>
  <c r="L57" i="32" s="1"/>
  <c r="L60" i="32" s="1"/>
  <c r="J49" i="32"/>
  <c r="J52" i="32" s="1"/>
  <c r="J54" i="32" s="1"/>
  <c r="J57" i="32" s="1"/>
  <c r="J60" i="32" s="1"/>
  <c r="H49" i="30"/>
  <c r="H52" i="30" s="1"/>
  <c r="H54" i="30" s="1"/>
  <c r="H57" i="30" s="1"/>
  <c r="H60" i="30" s="1"/>
  <c r="AA49" i="28"/>
  <c r="AA52" i="28" s="1"/>
  <c r="AA54" i="28" s="1"/>
  <c r="AA57" i="28" s="1"/>
  <c r="AA60" i="28" s="1"/>
  <c r="AA49" i="24"/>
  <c r="AA52" i="24" s="1"/>
  <c r="AA54" i="24" s="1"/>
  <c r="AA57" i="24" s="1"/>
  <c r="AA60" i="24" s="1"/>
  <c r="X49" i="1"/>
  <c r="M49" i="32"/>
  <c r="M52" i="32" s="1"/>
  <c r="M54" i="32" s="1"/>
  <c r="M57" i="32" s="1"/>
  <c r="M60" i="32" s="1"/>
  <c r="K49" i="32"/>
  <c r="K52" i="32" s="1"/>
  <c r="K54" i="32" s="1"/>
  <c r="K57" i="32" s="1"/>
  <c r="K60" i="32" s="1"/>
  <c r="D49" i="31"/>
  <c r="D52" i="31" s="1"/>
  <c r="D54" i="31" s="1"/>
  <c r="D57" i="31" s="1"/>
  <c r="D60" i="31" s="1"/>
  <c r="Z33" i="31"/>
  <c r="K49" i="30"/>
  <c r="K52" i="30" s="1"/>
  <c r="K54" i="30" s="1"/>
  <c r="K57" i="30" s="1"/>
  <c r="K60" i="30" s="1"/>
  <c r="R49" i="29"/>
  <c r="R52" i="29" s="1"/>
  <c r="R54" i="29" s="1"/>
  <c r="R57" i="29" s="1"/>
  <c r="R60" i="29" s="1"/>
  <c r="E49" i="28"/>
  <c r="E52" i="28" s="1"/>
  <c r="E54" i="28" s="1"/>
  <c r="E57" i="28" s="1"/>
  <c r="E60" i="28" s="1"/>
  <c r="P49" i="26"/>
  <c r="P52" i="26" s="1"/>
  <c r="P54" i="26" s="1"/>
  <c r="P57" i="26" s="1"/>
  <c r="P60" i="26" s="1"/>
  <c r="H49" i="23"/>
  <c r="H52" i="23" s="1"/>
  <c r="H54" i="23" s="1"/>
  <c r="H57" i="23" s="1"/>
  <c r="H60" i="23" s="1"/>
  <c r="F49" i="23"/>
  <c r="F52" i="23" s="1"/>
  <c r="F54" i="23" s="1"/>
  <c r="F57" i="23" s="1"/>
  <c r="F60" i="23" s="1"/>
  <c r="L49" i="22"/>
  <c r="L52" i="22" s="1"/>
  <c r="L54" i="22" s="1"/>
  <c r="L57" i="22" s="1"/>
  <c r="L60" i="22" s="1"/>
  <c r="N49" i="21"/>
  <c r="N52" i="21" s="1"/>
  <c r="N54" i="21" s="1"/>
  <c r="N57" i="21" s="1"/>
  <c r="N60" i="21" s="1"/>
  <c r="T49" i="20"/>
  <c r="T52" i="20" s="1"/>
  <c r="T54" i="20" s="1"/>
  <c r="T57" i="20" s="1"/>
  <c r="T60" i="20" s="1"/>
  <c r="H49" i="19"/>
  <c r="H52" i="19" s="1"/>
  <c r="H54" i="19" s="1"/>
  <c r="H57" i="19" s="1"/>
  <c r="H60" i="19" s="1"/>
  <c r="F49" i="19"/>
  <c r="F52" i="19" s="1"/>
  <c r="F54" i="19" s="1"/>
  <c r="F57" i="19" s="1"/>
  <c r="F60" i="19" s="1"/>
  <c r="R49" i="18"/>
  <c r="R52" i="18" s="1"/>
  <c r="R54" i="18" s="1"/>
  <c r="R57" i="18" s="1"/>
  <c r="R60" i="18" s="1"/>
  <c r="H49" i="16"/>
  <c r="H52" i="16" s="1"/>
  <c r="H54" i="16" s="1"/>
  <c r="H57" i="16" s="1"/>
  <c r="H60" i="16" s="1"/>
  <c r="M49" i="15"/>
  <c r="M52" i="15" s="1"/>
  <c r="M54" i="15" s="1"/>
  <c r="M57" i="15" s="1"/>
  <c r="M60" i="15" s="1"/>
  <c r="W49" i="13"/>
  <c r="W52" i="13" s="1"/>
  <c r="W54" i="13" s="1"/>
  <c r="W57" i="13" s="1"/>
  <c r="W60" i="13" s="1"/>
  <c r="Q49" i="11"/>
  <c r="Q52" i="11" s="1"/>
  <c r="Q54" i="11" s="1"/>
  <c r="Q57" i="11" s="1"/>
  <c r="Q60" i="11" s="1"/>
  <c r="W49" i="10"/>
  <c r="W52" i="10" s="1"/>
  <c r="W54" i="10" s="1"/>
  <c r="W57" i="10" s="1"/>
  <c r="W60" i="10" s="1"/>
  <c r="H49" i="9"/>
  <c r="H52" i="9" s="1"/>
  <c r="H54" i="9" s="1"/>
  <c r="H57" i="9" s="1"/>
  <c r="H60" i="9" s="1"/>
  <c r="N49" i="8"/>
  <c r="N52" i="8" s="1"/>
  <c r="N54" i="8" s="1"/>
  <c r="N57" i="8" s="1"/>
  <c r="N60" i="8" s="1"/>
  <c r="Q49" i="7"/>
  <c r="Q52" i="7" s="1"/>
  <c r="Q54" i="7" s="1"/>
  <c r="Q57" i="7" s="1"/>
  <c r="Q60" i="7" s="1"/>
  <c r="C49" i="5"/>
  <c r="C52" i="5" s="1"/>
  <c r="C54" i="5" s="1"/>
  <c r="C57" i="5" s="1"/>
  <c r="C60" i="5" s="1"/>
  <c r="Y49" i="5"/>
  <c r="Y52" i="5" s="1"/>
  <c r="Y54" i="5" s="1"/>
  <c r="Y57" i="5" s="1"/>
  <c r="Y60" i="5" s="1"/>
  <c r="C49" i="4"/>
  <c r="C52" i="4" s="1"/>
  <c r="C54" i="4" s="1"/>
  <c r="C57" i="4" s="1"/>
  <c r="C60" i="4" s="1"/>
  <c r="C49" i="3"/>
  <c r="C52" i="3" s="1"/>
  <c r="C54" i="3" s="1"/>
  <c r="C57" i="3" s="1"/>
  <c r="C60" i="3" s="1"/>
  <c r="Y49" i="3"/>
  <c r="Y52" i="3" s="1"/>
  <c r="Y54" i="3" s="1"/>
  <c r="Y57" i="3" s="1"/>
  <c r="Y60" i="3" s="1"/>
  <c r="Z48" i="5"/>
  <c r="Z48" i="3"/>
  <c r="J49" i="17"/>
  <c r="J52" i="17" s="1"/>
  <c r="J54" i="17" s="1"/>
  <c r="J57" i="17" s="1"/>
  <c r="J60" i="17" s="1"/>
  <c r="X49" i="25"/>
  <c r="Z49" i="25" s="1"/>
  <c r="K49" i="23"/>
  <c r="K52" i="23" s="1"/>
  <c r="K54" i="23" s="1"/>
  <c r="K57" i="23" s="1"/>
  <c r="K60" i="23" s="1"/>
  <c r="I49" i="23"/>
  <c r="I52" i="23" s="1"/>
  <c r="I54" i="23" s="1"/>
  <c r="I57" i="23" s="1"/>
  <c r="I60" i="23" s="1"/>
  <c r="Q49" i="21"/>
  <c r="Q52" i="21" s="1"/>
  <c r="Q54" i="21" s="1"/>
  <c r="Q57" i="21" s="1"/>
  <c r="Q60" i="21" s="1"/>
  <c r="W49" i="20"/>
  <c r="W52" i="20" s="1"/>
  <c r="W54" i="20" s="1"/>
  <c r="W57" i="20" s="1"/>
  <c r="W60" i="20" s="1"/>
  <c r="K49" i="19"/>
  <c r="K52" i="19" s="1"/>
  <c r="K54" i="19" s="1"/>
  <c r="K57" i="19" s="1"/>
  <c r="K60" i="19" s="1"/>
  <c r="I49" i="19"/>
  <c r="I52" i="19" s="1"/>
  <c r="I54" i="19" s="1"/>
  <c r="I57" i="19" s="1"/>
  <c r="I60" i="19" s="1"/>
  <c r="K49" i="16"/>
  <c r="K52" i="16" s="1"/>
  <c r="K54" i="16" s="1"/>
  <c r="K57" i="16" s="1"/>
  <c r="K60" i="16" s="1"/>
  <c r="P49" i="15"/>
  <c r="P52" i="15" s="1"/>
  <c r="P54" i="15" s="1"/>
  <c r="P57" i="15" s="1"/>
  <c r="P60" i="15" s="1"/>
  <c r="N49" i="15"/>
  <c r="N52" i="15" s="1"/>
  <c r="N54" i="15" s="1"/>
  <c r="N57" i="15" s="1"/>
  <c r="N60" i="15" s="1"/>
  <c r="U49" i="14"/>
  <c r="U52" i="14" s="1"/>
  <c r="U54" i="14" s="1"/>
  <c r="U57" i="14" s="1"/>
  <c r="U60" i="14" s="1"/>
  <c r="D49" i="13"/>
  <c r="D52" i="13" s="1"/>
  <c r="D54" i="13" s="1"/>
  <c r="D57" i="13" s="1"/>
  <c r="D60" i="13" s="1"/>
  <c r="L49" i="12"/>
  <c r="L52" i="12" s="1"/>
  <c r="L54" i="12" s="1"/>
  <c r="L57" i="12" s="1"/>
  <c r="L60" i="12" s="1"/>
  <c r="Z33" i="10"/>
  <c r="H49" i="28"/>
  <c r="H52" i="28" s="1"/>
  <c r="H54" i="28" s="1"/>
  <c r="H57" i="28" s="1"/>
  <c r="H60" i="28" s="1"/>
  <c r="K49" i="27"/>
  <c r="K52" i="27" s="1"/>
  <c r="K54" i="27" s="1"/>
  <c r="K57" i="27" s="1"/>
  <c r="K60" i="27" s="1"/>
  <c r="Q49" i="32"/>
  <c r="Q52" i="32" s="1"/>
  <c r="Q54" i="32" s="1"/>
  <c r="Q57" i="32" s="1"/>
  <c r="Q60" i="32" s="1"/>
  <c r="O49" i="30"/>
  <c r="O52" i="30" s="1"/>
  <c r="O54" i="30" s="1"/>
  <c r="O57" i="30" s="1"/>
  <c r="O60" i="30" s="1"/>
  <c r="M49" i="30"/>
  <c r="M52" i="30" s="1"/>
  <c r="M54" i="30" s="1"/>
  <c r="M57" i="30" s="1"/>
  <c r="M60" i="30" s="1"/>
  <c r="J49" i="23"/>
  <c r="J52" i="23" s="1"/>
  <c r="J54" i="23" s="1"/>
  <c r="J57" i="23" s="1"/>
  <c r="J60" i="23" s="1"/>
  <c r="P49" i="21"/>
  <c r="P52" i="21" s="1"/>
  <c r="P54" i="21" s="1"/>
  <c r="P57" i="21" s="1"/>
  <c r="P60" i="21" s="1"/>
  <c r="C49" i="13"/>
  <c r="C52" i="13" s="1"/>
  <c r="C54" i="13" s="1"/>
  <c r="C57" i="13" s="1"/>
  <c r="C60" i="13" s="1"/>
  <c r="J49" i="9"/>
  <c r="J52" i="9" s="1"/>
  <c r="J54" i="9" s="1"/>
  <c r="J57" i="9" s="1"/>
  <c r="J60" i="9" s="1"/>
  <c r="E49" i="5"/>
  <c r="E52" i="5" s="1"/>
  <c r="E54" i="5" s="1"/>
  <c r="E57" i="5" s="1"/>
  <c r="E60" i="5" s="1"/>
  <c r="Y49" i="6"/>
  <c r="Y52" i="6" s="1"/>
  <c r="Y54" i="6" s="1"/>
  <c r="Y57" i="6" s="1"/>
  <c r="Y60" i="6" s="1"/>
  <c r="F49" i="4"/>
  <c r="F52" i="4" s="1"/>
  <c r="F54" i="4" s="1"/>
  <c r="F57" i="4" s="1"/>
  <c r="F60" i="4" s="1"/>
  <c r="N49" i="17"/>
  <c r="N52" i="17" s="1"/>
  <c r="N54" i="17" s="1"/>
  <c r="N57" i="17" s="1"/>
  <c r="N60" i="17" s="1"/>
  <c r="G49" i="13"/>
  <c r="G52" i="13" s="1"/>
  <c r="G54" i="13" s="1"/>
  <c r="G57" i="13" s="1"/>
  <c r="G60" i="13" s="1"/>
  <c r="U49" i="11"/>
  <c r="U52" i="11" s="1"/>
  <c r="U54" i="11" s="1"/>
  <c r="U57" i="11" s="1"/>
  <c r="U60" i="11" s="1"/>
  <c r="G49" i="10"/>
  <c r="G52" i="10" s="1"/>
  <c r="G54" i="10" s="1"/>
  <c r="G57" i="10" s="1"/>
  <c r="G60" i="10" s="1"/>
  <c r="H49" i="24"/>
  <c r="H52" i="24" s="1"/>
  <c r="H54" i="24" s="1"/>
  <c r="H57" i="24" s="1"/>
  <c r="H60" i="24" s="1"/>
  <c r="J49" i="31"/>
  <c r="J52" i="31" s="1"/>
  <c r="J54" i="31" s="1"/>
  <c r="J57" i="31" s="1"/>
  <c r="J60" i="31" s="1"/>
  <c r="G49" i="31"/>
  <c r="G52" i="31" s="1"/>
  <c r="G54" i="31" s="1"/>
  <c r="G57" i="31" s="1"/>
  <c r="G60" i="31" s="1"/>
  <c r="G49" i="1"/>
  <c r="G52" i="1" s="1"/>
  <c r="G54" i="1" s="1"/>
  <c r="G57" i="1" s="1"/>
  <c r="G60" i="1" s="1"/>
  <c r="T49" i="32"/>
  <c r="T52" i="32" s="1"/>
  <c r="T54" i="32" s="1"/>
  <c r="T57" i="32" s="1"/>
  <c r="T60" i="32" s="1"/>
  <c r="R49" i="30"/>
  <c r="R52" i="30" s="1"/>
  <c r="R54" i="30" s="1"/>
  <c r="R57" i="30" s="1"/>
  <c r="R60" i="30" s="1"/>
  <c r="J49" i="28"/>
  <c r="J52" i="28" s="1"/>
  <c r="J54" i="28" s="1"/>
  <c r="J57" i="28" s="1"/>
  <c r="J60" i="28" s="1"/>
  <c r="Q49" i="27"/>
  <c r="Q52" i="27" s="1"/>
  <c r="Q54" i="27" s="1"/>
  <c r="Q57" i="27" s="1"/>
  <c r="Q60" i="27" s="1"/>
  <c r="O49" i="23"/>
  <c r="O52" i="23" s="1"/>
  <c r="O54" i="23" s="1"/>
  <c r="O57" i="23" s="1"/>
  <c r="O60" i="23" s="1"/>
  <c r="S49" i="22"/>
  <c r="S52" i="22" s="1"/>
  <c r="S54" i="22" s="1"/>
  <c r="S57" i="22" s="1"/>
  <c r="S60" i="22" s="1"/>
  <c r="U49" i="21"/>
  <c r="U52" i="21" s="1"/>
  <c r="U54" i="21" s="1"/>
  <c r="U57" i="21" s="1"/>
  <c r="U60" i="21" s="1"/>
  <c r="O49" i="19"/>
  <c r="O52" i="19" s="1"/>
  <c r="O54" i="19" s="1"/>
  <c r="O57" i="19" s="1"/>
  <c r="O60" i="19" s="1"/>
  <c r="C49" i="18"/>
  <c r="C52" i="18" s="1"/>
  <c r="C54" i="18" s="1"/>
  <c r="C57" i="18" s="1"/>
  <c r="C60" i="18" s="1"/>
  <c r="Y49" i="18"/>
  <c r="Y52" i="18" s="1"/>
  <c r="Y54" i="18" s="1"/>
  <c r="Y57" i="18" s="1"/>
  <c r="Y60" i="18" s="1"/>
  <c r="O49" i="17"/>
  <c r="O52" i="17" s="1"/>
  <c r="O54" i="17" s="1"/>
  <c r="O57" i="17" s="1"/>
  <c r="O60" i="17" s="1"/>
  <c r="O49" i="16"/>
  <c r="O52" i="16" s="1"/>
  <c r="O54" i="16" s="1"/>
  <c r="O57" i="16" s="1"/>
  <c r="O60" i="16" s="1"/>
  <c r="H49" i="13"/>
  <c r="H52" i="13" s="1"/>
  <c r="H54" i="13" s="1"/>
  <c r="H57" i="13" s="1"/>
  <c r="H60" i="13" s="1"/>
  <c r="R49" i="12"/>
  <c r="R52" i="12" s="1"/>
  <c r="R54" i="12" s="1"/>
  <c r="R57" i="12" s="1"/>
  <c r="R60" i="12" s="1"/>
  <c r="X49" i="11"/>
  <c r="O49" i="9"/>
  <c r="O52" i="9" s="1"/>
  <c r="O54" i="9" s="1"/>
  <c r="O57" i="9" s="1"/>
  <c r="O60" i="9" s="1"/>
  <c r="U49" i="8"/>
  <c r="U52" i="8" s="1"/>
  <c r="U54" i="8" s="1"/>
  <c r="U57" i="8" s="1"/>
  <c r="U60" i="8" s="1"/>
  <c r="S49" i="8"/>
  <c r="S52" i="8" s="1"/>
  <c r="S54" i="8" s="1"/>
  <c r="S57" i="8" s="1"/>
  <c r="S60" i="8" s="1"/>
  <c r="E49" i="6"/>
  <c r="E52" i="6" s="1"/>
  <c r="E54" i="6" s="1"/>
  <c r="E57" i="6" s="1"/>
  <c r="E60" i="6" s="1"/>
  <c r="J49" i="5"/>
  <c r="J52" i="5" s="1"/>
  <c r="J54" i="5" s="1"/>
  <c r="J57" i="5" s="1"/>
  <c r="J60" i="5" s="1"/>
  <c r="J49" i="4"/>
  <c r="J52" i="4" s="1"/>
  <c r="J54" i="4" s="1"/>
  <c r="J57" i="4" s="1"/>
  <c r="J60" i="4" s="1"/>
  <c r="N49" i="2"/>
  <c r="N52" i="2" s="1"/>
  <c r="N54" i="2" s="1"/>
  <c r="N57" i="2" s="1"/>
  <c r="N60" i="2" s="1"/>
  <c r="J49" i="1"/>
  <c r="J52" i="1" s="1"/>
  <c r="J54" i="1" s="1"/>
  <c r="J57" i="1" s="1"/>
  <c r="J60" i="1" s="1"/>
  <c r="I49" i="31"/>
  <c r="I52" i="31" s="1"/>
  <c r="I54" i="31" s="1"/>
  <c r="I57" i="31" s="1"/>
  <c r="I60" i="31" s="1"/>
  <c r="S49" i="30"/>
  <c r="S52" i="30" s="1"/>
  <c r="S54" i="30" s="1"/>
  <c r="S57" i="30" s="1"/>
  <c r="S60" i="30" s="1"/>
  <c r="M49" i="28"/>
  <c r="M52" i="28" s="1"/>
  <c r="M54" i="28" s="1"/>
  <c r="M57" i="28" s="1"/>
  <c r="M60" i="28" s="1"/>
  <c r="D49" i="25"/>
  <c r="D52" i="25" s="1"/>
  <c r="D54" i="25" s="1"/>
  <c r="D57" i="25" s="1"/>
  <c r="D60" i="25" s="1"/>
  <c r="T49" i="22"/>
  <c r="T52" i="22" s="1"/>
  <c r="T54" i="22" s="1"/>
  <c r="T57" i="22" s="1"/>
  <c r="T60" i="22" s="1"/>
  <c r="V49" i="21"/>
  <c r="V52" i="21" s="1"/>
  <c r="V54" i="21" s="1"/>
  <c r="V57" i="21" s="1"/>
  <c r="V60" i="21" s="1"/>
  <c r="P49" i="19"/>
  <c r="P52" i="19" s="1"/>
  <c r="P54" i="19" s="1"/>
  <c r="P57" i="19" s="1"/>
  <c r="P60" i="19" s="1"/>
  <c r="N49" i="19"/>
  <c r="N52" i="19" s="1"/>
  <c r="N54" i="19" s="1"/>
  <c r="N57" i="19" s="1"/>
  <c r="N60" i="19" s="1"/>
  <c r="AA49" i="18"/>
  <c r="AA52" i="18" s="1"/>
  <c r="AA54" i="18" s="1"/>
  <c r="AA57" i="18" s="1"/>
  <c r="AA60" i="18" s="1"/>
  <c r="Z48" i="18"/>
  <c r="P49" i="16"/>
  <c r="P52" i="16" s="1"/>
  <c r="P54" i="16" s="1"/>
  <c r="P57" i="16" s="1"/>
  <c r="P60" i="16" s="1"/>
  <c r="U49" i="15"/>
  <c r="U52" i="15" s="1"/>
  <c r="U54" i="15" s="1"/>
  <c r="U57" i="15" s="1"/>
  <c r="U60" i="15" s="1"/>
  <c r="AA49" i="14"/>
  <c r="AA52" i="14" s="1"/>
  <c r="AA54" i="14" s="1"/>
  <c r="AA57" i="14" s="1"/>
  <c r="AA60" i="14" s="1"/>
  <c r="Z48" i="14"/>
  <c r="I49" i="13"/>
  <c r="I52" i="13" s="1"/>
  <c r="I54" i="13" s="1"/>
  <c r="I57" i="13" s="1"/>
  <c r="I60" i="13" s="1"/>
  <c r="C49" i="11"/>
  <c r="C52" i="11" s="1"/>
  <c r="C54" i="11" s="1"/>
  <c r="C57" i="11" s="1"/>
  <c r="C60" i="11" s="1"/>
  <c r="Y49" i="11"/>
  <c r="Y52" i="11" s="1"/>
  <c r="Y54" i="11" s="1"/>
  <c r="Y57" i="11" s="1"/>
  <c r="Y60" i="11" s="1"/>
  <c r="I49" i="10"/>
  <c r="I52" i="10" s="1"/>
  <c r="I54" i="10" s="1"/>
  <c r="I57" i="10" s="1"/>
  <c r="I60" i="10" s="1"/>
  <c r="F49" i="10"/>
  <c r="F52" i="10" s="1"/>
  <c r="F54" i="10" s="1"/>
  <c r="F57" i="10" s="1"/>
  <c r="F60" i="10" s="1"/>
  <c r="P49" i="9"/>
  <c r="P52" i="9" s="1"/>
  <c r="P54" i="9" s="1"/>
  <c r="P57" i="9" s="1"/>
  <c r="P60" i="9" s="1"/>
  <c r="V49" i="8"/>
  <c r="V52" i="8" s="1"/>
  <c r="V54" i="8" s="1"/>
  <c r="V57" i="8" s="1"/>
  <c r="V60" i="8" s="1"/>
  <c r="Y49" i="7"/>
  <c r="Y52" i="7" s="1"/>
  <c r="Y54" i="7" s="1"/>
  <c r="Y57" i="7" s="1"/>
  <c r="Y60" i="7" s="1"/>
  <c r="F49" i="6"/>
  <c r="F52" i="6" s="1"/>
  <c r="F54" i="6" s="1"/>
  <c r="F57" i="6" s="1"/>
  <c r="F60" i="6" s="1"/>
  <c r="D49" i="6"/>
  <c r="D52" i="6" s="1"/>
  <c r="D54" i="6" s="1"/>
  <c r="D57" i="6" s="1"/>
  <c r="D60" i="6" s="1"/>
  <c r="K49" i="5"/>
  <c r="K52" i="5" s="1"/>
  <c r="K54" i="5" s="1"/>
  <c r="K57" i="5" s="1"/>
  <c r="K60" i="5" s="1"/>
  <c r="K49" i="4"/>
  <c r="K52" i="4" s="1"/>
  <c r="K54" i="4" s="1"/>
  <c r="K57" i="4" s="1"/>
  <c r="K60" i="4" s="1"/>
  <c r="K49" i="3"/>
  <c r="K52" i="3" s="1"/>
  <c r="K54" i="3" s="1"/>
  <c r="K57" i="3" s="1"/>
  <c r="K60" i="3" s="1"/>
  <c r="M49" i="31"/>
  <c r="M52" i="31" s="1"/>
  <c r="M54" i="31" s="1"/>
  <c r="M57" i="31" s="1"/>
  <c r="M60" i="31" s="1"/>
  <c r="E49" i="29"/>
  <c r="E52" i="29" s="1"/>
  <c r="E54" i="29" s="1"/>
  <c r="E57" i="29" s="1"/>
  <c r="E60" i="29" s="1"/>
  <c r="O49" i="24"/>
  <c r="O52" i="24" s="1"/>
  <c r="O54" i="24" s="1"/>
  <c r="O57" i="24" s="1"/>
  <c r="O60" i="24" s="1"/>
  <c r="Q49" i="23"/>
  <c r="Q52" i="23" s="1"/>
  <c r="Q54" i="23" s="1"/>
  <c r="Q57" i="23" s="1"/>
  <c r="Q60" i="23" s="1"/>
  <c r="Z48" i="7"/>
  <c r="M49" i="1"/>
  <c r="M52" i="1" s="1"/>
  <c r="M54" i="1" s="1"/>
  <c r="M57" i="1" s="1"/>
  <c r="M60" i="1" s="1"/>
  <c r="L49" i="31"/>
  <c r="L52" i="31" s="1"/>
  <c r="L54" i="31" s="1"/>
  <c r="L57" i="31" s="1"/>
  <c r="L60" i="31" s="1"/>
  <c r="V49" i="30"/>
  <c r="V52" i="30" s="1"/>
  <c r="V54" i="30" s="1"/>
  <c r="V57" i="30" s="1"/>
  <c r="V60" i="30" s="1"/>
  <c r="G49" i="29"/>
  <c r="G52" i="29" s="1"/>
  <c r="G54" i="29" s="1"/>
  <c r="G57" i="29" s="1"/>
  <c r="G60" i="29" s="1"/>
  <c r="AA49" i="29"/>
  <c r="AA52" i="29" s="1"/>
  <c r="AA54" i="29" s="1"/>
  <c r="AA57" i="29" s="1"/>
  <c r="AA60" i="29" s="1"/>
  <c r="S49" i="27"/>
  <c r="S52" i="27" s="1"/>
  <c r="S54" i="27" s="1"/>
  <c r="S57" i="27" s="1"/>
  <c r="S60" i="27" s="1"/>
  <c r="E49" i="26"/>
  <c r="E52" i="26" s="1"/>
  <c r="E54" i="26" s="1"/>
  <c r="E57" i="26" s="1"/>
  <c r="E60" i="26" s="1"/>
  <c r="J49" i="25"/>
  <c r="J52" i="25" s="1"/>
  <c r="J54" i="25" s="1"/>
  <c r="J57" i="25" s="1"/>
  <c r="J60" i="25" s="1"/>
  <c r="Q49" i="24"/>
  <c r="Q52" i="24" s="1"/>
  <c r="Q54" i="24" s="1"/>
  <c r="Q57" i="24" s="1"/>
  <c r="Q60" i="24" s="1"/>
  <c r="S49" i="23"/>
  <c r="S52" i="23" s="1"/>
  <c r="S54" i="23" s="1"/>
  <c r="S57" i="23" s="1"/>
  <c r="S60" i="23" s="1"/>
  <c r="I49" i="20"/>
  <c r="I52" i="20" s="1"/>
  <c r="I54" i="20" s="1"/>
  <c r="I57" i="20" s="1"/>
  <c r="I60" i="20" s="1"/>
  <c r="X49" i="20"/>
  <c r="Z49" i="20" s="1"/>
  <c r="T49" i="12"/>
  <c r="T52" i="12" s="1"/>
  <c r="T54" i="12" s="1"/>
  <c r="T57" i="12" s="1"/>
  <c r="T60" i="12" s="1"/>
  <c r="D49" i="7"/>
  <c r="D52" i="7" s="1"/>
  <c r="D54" i="7" s="1"/>
  <c r="D57" i="7" s="1"/>
  <c r="D60" i="7" s="1"/>
  <c r="P49" i="31"/>
  <c r="P52" i="31" s="1"/>
  <c r="P54" i="31" s="1"/>
  <c r="P57" i="31" s="1"/>
  <c r="P60" i="31" s="1"/>
  <c r="D49" i="26"/>
  <c r="D52" i="26" s="1"/>
  <c r="D54" i="26" s="1"/>
  <c r="D57" i="26" s="1"/>
  <c r="D60" i="26" s="1"/>
  <c r="K49" i="25"/>
  <c r="K52" i="25" s="1"/>
  <c r="K54" i="25" s="1"/>
  <c r="K57" i="25" s="1"/>
  <c r="K60" i="25" s="1"/>
  <c r="R49" i="24"/>
  <c r="R52" i="24" s="1"/>
  <c r="R54" i="24" s="1"/>
  <c r="R57" i="24" s="1"/>
  <c r="R60" i="24" s="1"/>
  <c r="T49" i="23"/>
  <c r="T52" i="23" s="1"/>
  <c r="T54" i="23" s="1"/>
  <c r="T57" i="23" s="1"/>
  <c r="T60" i="23" s="1"/>
  <c r="D49" i="21"/>
  <c r="D52" i="21" s="1"/>
  <c r="D54" i="21" s="1"/>
  <c r="D57" i="21" s="1"/>
  <c r="D60" i="21" s="1"/>
  <c r="AA49" i="21"/>
  <c r="AA52" i="21" s="1"/>
  <c r="AA54" i="21" s="1"/>
  <c r="AA57" i="21" s="1"/>
  <c r="AA60" i="21" s="1"/>
  <c r="J49" i="20"/>
  <c r="J52" i="20" s="1"/>
  <c r="J54" i="20" s="1"/>
  <c r="J57" i="20" s="1"/>
  <c r="J60" i="20" s="1"/>
  <c r="C49" i="15"/>
  <c r="C52" i="15" s="1"/>
  <c r="C54" i="15" s="1"/>
  <c r="C57" i="15" s="1"/>
  <c r="C60" i="15" s="1"/>
  <c r="H49" i="14"/>
  <c r="H52" i="14" s="1"/>
  <c r="H54" i="14" s="1"/>
  <c r="H57" i="14" s="1"/>
  <c r="H60" i="14" s="1"/>
  <c r="M49" i="13"/>
  <c r="M52" i="13" s="1"/>
  <c r="M54" i="13" s="1"/>
  <c r="M57" i="13" s="1"/>
  <c r="M60" i="13" s="1"/>
  <c r="W49" i="12"/>
  <c r="W52" i="12" s="1"/>
  <c r="W54" i="12" s="1"/>
  <c r="W57" i="12" s="1"/>
  <c r="W60" i="12" s="1"/>
  <c r="E49" i="11"/>
  <c r="E52" i="11" s="1"/>
  <c r="E54" i="11" s="1"/>
  <c r="E57" i="11" s="1"/>
  <c r="E60" i="11" s="1"/>
  <c r="T49" i="9"/>
  <c r="T52" i="9" s="1"/>
  <c r="T54" i="9" s="1"/>
  <c r="T57" i="9" s="1"/>
  <c r="T60" i="9" s="1"/>
  <c r="R49" i="9"/>
  <c r="R52" i="9" s="1"/>
  <c r="R54" i="9" s="1"/>
  <c r="R57" i="9" s="1"/>
  <c r="R60" i="9" s="1"/>
  <c r="D49" i="8"/>
  <c r="D52" i="8" s="1"/>
  <c r="D54" i="8" s="1"/>
  <c r="D57" i="8" s="1"/>
  <c r="D60" i="8" s="1"/>
  <c r="D49" i="32"/>
  <c r="D52" i="32" s="1"/>
  <c r="D54" i="32" s="1"/>
  <c r="D57" i="32" s="1"/>
  <c r="D60" i="32" s="1"/>
  <c r="AA49" i="32"/>
  <c r="AA52" i="32" s="1"/>
  <c r="AA54" i="32" s="1"/>
  <c r="AA57" i="32" s="1"/>
  <c r="AA60" i="32" s="1"/>
  <c r="Q49" i="31"/>
  <c r="Q52" i="31" s="1"/>
  <c r="Q54" i="31" s="1"/>
  <c r="Q57" i="31" s="1"/>
  <c r="Q60" i="31" s="1"/>
  <c r="W49" i="27"/>
  <c r="W52" i="27" s="1"/>
  <c r="W54" i="27" s="1"/>
  <c r="W57" i="27" s="1"/>
  <c r="W60" i="27" s="1"/>
  <c r="G49" i="26"/>
  <c r="G52" i="26" s="1"/>
  <c r="G54" i="26" s="1"/>
  <c r="G57" i="26" s="1"/>
  <c r="G60" i="26" s="1"/>
  <c r="S49" i="24"/>
  <c r="S52" i="24" s="1"/>
  <c r="S54" i="24" s="1"/>
  <c r="S57" i="24" s="1"/>
  <c r="S60" i="24" s="1"/>
  <c r="U49" i="23"/>
  <c r="U52" i="23" s="1"/>
  <c r="U54" i="23" s="1"/>
  <c r="U57" i="23" s="1"/>
  <c r="U60" i="23" s="1"/>
  <c r="C49" i="22"/>
  <c r="C52" i="22" s="1"/>
  <c r="C54" i="22" s="1"/>
  <c r="C57" i="22" s="1"/>
  <c r="C60" i="22" s="1"/>
  <c r="W49" i="22"/>
  <c r="W52" i="22" s="1"/>
  <c r="W54" i="22" s="1"/>
  <c r="W57" i="22" s="1"/>
  <c r="W60" i="22" s="1"/>
  <c r="E49" i="21"/>
  <c r="E52" i="21" s="1"/>
  <c r="E54" i="21" s="1"/>
  <c r="E57" i="21" s="1"/>
  <c r="E60" i="21" s="1"/>
  <c r="U49" i="19"/>
  <c r="U52" i="19" s="1"/>
  <c r="U54" i="19" s="1"/>
  <c r="U57" i="19" s="1"/>
  <c r="U60" i="19" s="1"/>
  <c r="I49" i="18"/>
  <c r="I52" i="18" s="1"/>
  <c r="I54" i="18" s="1"/>
  <c r="I57" i="18" s="1"/>
  <c r="I60" i="18" s="1"/>
  <c r="G49" i="18"/>
  <c r="G52" i="18" s="1"/>
  <c r="G54" i="18" s="1"/>
  <c r="G57" i="18" s="1"/>
  <c r="G60" i="18" s="1"/>
  <c r="U49" i="17"/>
  <c r="U52" i="17" s="1"/>
  <c r="U54" i="17" s="1"/>
  <c r="U57" i="17" s="1"/>
  <c r="U60" i="17" s="1"/>
  <c r="U49" i="16"/>
  <c r="U52" i="16" s="1"/>
  <c r="U54" i="16" s="1"/>
  <c r="U57" i="16" s="1"/>
  <c r="U60" i="16" s="1"/>
  <c r="D49" i="15"/>
  <c r="D52" i="15" s="1"/>
  <c r="D54" i="15" s="1"/>
  <c r="D57" i="15" s="1"/>
  <c r="D60" i="15" s="1"/>
  <c r="AA49" i="15"/>
  <c r="AA52" i="15" s="1"/>
  <c r="AA54" i="15" s="1"/>
  <c r="AA57" i="15" s="1"/>
  <c r="AA60" i="15" s="1"/>
  <c r="I49" i="14"/>
  <c r="I52" i="14" s="1"/>
  <c r="I54" i="14" s="1"/>
  <c r="I57" i="14" s="1"/>
  <c r="I60" i="14" s="1"/>
  <c r="N49" i="13"/>
  <c r="N52" i="13" s="1"/>
  <c r="N54" i="13" s="1"/>
  <c r="N57" i="13" s="1"/>
  <c r="N60" i="13" s="1"/>
  <c r="H49" i="11"/>
  <c r="H52" i="11" s="1"/>
  <c r="H54" i="11" s="1"/>
  <c r="H57" i="11" s="1"/>
  <c r="H60" i="11" s="1"/>
  <c r="E49" i="8"/>
  <c r="E52" i="8" s="1"/>
  <c r="E54" i="8" s="1"/>
  <c r="E57" i="8" s="1"/>
  <c r="E60" i="8" s="1"/>
  <c r="C49" i="8"/>
  <c r="C52" i="8" s="1"/>
  <c r="C54" i="8" s="1"/>
  <c r="C57" i="8" s="1"/>
  <c r="C60" i="8" s="1"/>
  <c r="H49" i="7"/>
  <c r="H52" i="7" s="1"/>
  <c r="H54" i="7" s="1"/>
  <c r="H57" i="7" s="1"/>
  <c r="H60" i="7" s="1"/>
  <c r="P49" i="4"/>
  <c r="P52" i="4" s="1"/>
  <c r="P54" i="4" s="1"/>
  <c r="P57" i="4" s="1"/>
  <c r="P60" i="4" s="1"/>
  <c r="P49" i="3"/>
  <c r="P52" i="3" s="1"/>
  <c r="P54" i="3" s="1"/>
  <c r="P57" i="3" s="1"/>
  <c r="P60" i="3" s="1"/>
  <c r="T49" i="2"/>
  <c r="T52" i="2" s="1"/>
  <c r="T54" i="2" s="1"/>
  <c r="T57" i="2" s="1"/>
  <c r="T60" i="2" s="1"/>
  <c r="P49" i="1"/>
  <c r="P52" i="1" s="1"/>
  <c r="P54" i="1" s="1"/>
  <c r="P57" i="1" s="1"/>
  <c r="P60" i="1" s="1"/>
  <c r="E49" i="32"/>
  <c r="E52" i="32" s="1"/>
  <c r="E54" i="32" s="1"/>
  <c r="E57" i="32" s="1"/>
  <c r="E60" i="32" s="1"/>
  <c r="C49" i="30"/>
  <c r="C52" i="30" s="1"/>
  <c r="C54" i="30" s="1"/>
  <c r="C57" i="30" s="1"/>
  <c r="C60" i="30" s="1"/>
  <c r="S49" i="28"/>
  <c r="S52" i="28" s="1"/>
  <c r="S54" i="28" s="1"/>
  <c r="S57" i="28" s="1"/>
  <c r="S60" i="28" s="1"/>
  <c r="X49" i="27"/>
  <c r="X52" i="27" s="1"/>
  <c r="H49" i="26"/>
  <c r="H52" i="26" s="1"/>
  <c r="H54" i="26" s="1"/>
  <c r="H57" i="26" s="1"/>
  <c r="H60" i="26" s="1"/>
  <c r="M49" i="25"/>
  <c r="M52" i="25" s="1"/>
  <c r="M54" i="25" s="1"/>
  <c r="M57" i="25" s="1"/>
  <c r="M60" i="25" s="1"/>
  <c r="T49" i="24"/>
  <c r="T52" i="24" s="1"/>
  <c r="T54" i="24" s="1"/>
  <c r="T57" i="24" s="1"/>
  <c r="T60" i="24" s="1"/>
  <c r="D49" i="22"/>
  <c r="D52" i="22" s="1"/>
  <c r="D54" i="22" s="1"/>
  <c r="D57" i="22" s="1"/>
  <c r="D60" i="22" s="1"/>
  <c r="AA49" i="22"/>
  <c r="AA52" i="22" s="1"/>
  <c r="AA54" i="22" s="1"/>
  <c r="AA57" i="22" s="1"/>
  <c r="AA60" i="22" s="1"/>
  <c r="F49" i="21"/>
  <c r="F52" i="21" s="1"/>
  <c r="F54" i="21" s="1"/>
  <c r="F57" i="21" s="1"/>
  <c r="F60" i="21" s="1"/>
  <c r="V49" i="17"/>
  <c r="V52" i="17" s="1"/>
  <c r="V54" i="17" s="1"/>
  <c r="V57" i="17" s="1"/>
  <c r="V60" i="17" s="1"/>
  <c r="V49" i="16"/>
  <c r="V52" i="16" s="1"/>
  <c r="V54" i="16" s="1"/>
  <c r="V57" i="16" s="1"/>
  <c r="V60" i="16" s="1"/>
  <c r="O49" i="13"/>
  <c r="O52" i="13" s="1"/>
  <c r="O54" i="13" s="1"/>
  <c r="O57" i="13" s="1"/>
  <c r="O60" i="13" s="1"/>
  <c r="Y49" i="12"/>
  <c r="Y52" i="12" s="1"/>
  <c r="Y54" i="12" s="1"/>
  <c r="Y57" i="12" s="1"/>
  <c r="Y60" i="12" s="1"/>
  <c r="I49" i="11"/>
  <c r="I52" i="11" s="1"/>
  <c r="I54" i="11" s="1"/>
  <c r="I57" i="11" s="1"/>
  <c r="I60" i="11" s="1"/>
  <c r="O49" i="10"/>
  <c r="O52" i="10" s="1"/>
  <c r="O54" i="10" s="1"/>
  <c r="O57" i="10" s="1"/>
  <c r="O60" i="10" s="1"/>
  <c r="V49" i="9"/>
  <c r="V52" i="9" s="1"/>
  <c r="V54" i="9" s="1"/>
  <c r="V57" i="9" s="1"/>
  <c r="V60" i="9" s="1"/>
  <c r="F49" i="8"/>
  <c r="F52" i="8" s="1"/>
  <c r="F54" i="8" s="1"/>
  <c r="F57" i="8" s="1"/>
  <c r="F60" i="8" s="1"/>
  <c r="I49" i="7"/>
  <c r="I52" i="7" s="1"/>
  <c r="I54" i="7" s="1"/>
  <c r="I57" i="7" s="1"/>
  <c r="I60" i="7" s="1"/>
  <c r="Q49" i="5"/>
  <c r="Q52" i="5" s="1"/>
  <c r="Q54" i="5" s="1"/>
  <c r="Q57" i="5" s="1"/>
  <c r="Q60" i="5" s="1"/>
  <c r="Q49" i="3"/>
  <c r="Q52" i="3" s="1"/>
  <c r="Q54" i="3" s="1"/>
  <c r="Q57" i="3" s="1"/>
  <c r="Q60" i="3" s="1"/>
  <c r="O49" i="3"/>
  <c r="O52" i="3" s="1"/>
  <c r="O54" i="3" s="1"/>
  <c r="O57" i="3" s="1"/>
  <c r="O60" i="3" s="1"/>
  <c r="U49" i="2"/>
  <c r="U52" i="2" s="1"/>
  <c r="U54" i="2" s="1"/>
  <c r="U57" i="2" s="1"/>
  <c r="U60" i="2" s="1"/>
  <c r="Z49" i="31"/>
  <c r="X52" i="31"/>
  <c r="X52" i="32"/>
  <c r="Z49" i="32"/>
  <c r="Z49" i="1"/>
  <c r="X52" i="1"/>
  <c r="X54" i="29"/>
  <c r="Y49" i="29"/>
  <c r="N49" i="27"/>
  <c r="N52" i="27" s="1"/>
  <c r="N54" i="27" s="1"/>
  <c r="N57" i="27" s="1"/>
  <c r="N60" i="27" s="1"/>
  <c r="Z33" i="32"/>
  <c r="Z49" i="28"/>
  <c r="X52" i="28"/>
  <c r="X49" i="26"/>
  <c r="Z33" i="26"/>
  <c r="F49" i="27"/>
  <c r="F52" i="27" s="1"/>
  <c r="F54" i="27" s="1"/>
  <c r="F57" i="27" s="1"/>
  <c r="F60" i="27" s="1"/>
  <c r="Z33" i="1"/>
  <c r="Z48" i="32"/>
  <c r="Z52" i="27"/>
  <c r="N49" i="24"/>
  <c r="N52" i="24" s="1"/>
  <c r="N54" i="24" s="1"/>
  <c r="N57" i="24" s="1"/>
  <c r="N60" i="24" s="1"/>
  <c r="X49" i="23"/>
  <c r="Z33" i="23"/>
  <c r="X52" i="24"/>
  <c r="Z49" i="24"/>
  <c r="X54" i="27"/>
  <c r="V49" i="25"/>
  <c r="V52" i="25" s="1"/>
  <c r="V54" i="25" s="1"/>
  <c r="V57" i="25" s="1"/>
  <c r="V60" i="25" s="1"/>
  <c r="X49" i="22"/>
  <c r="Z33" i="22"/>
  <c r="Z48" i="21"/>
  <c r="X49" i="21"/>
  <c r="Y49" i="21"/>
  <c r="Y52" i="21" s="1"/>
  <c r="Y54" i="21" s="1"/>
  <c r="Y57" i="21" s="1"/>
  <c r="Y60" i="21" s="1"/>
  <c r="Z33" i="21"/>
  <c r="Z49" i="16"/>
  <c r="X52" i="16"/>
  <c r="Z33" i="27"/>
  <c r="Z33" i="28"/>
  <c r="X52" i="20"/>
  <c r="X49" i="18"/>
  <c r="I49" i="17"/>
  <c r="I52" i="17" s="1"/>
  <c r="I54" i="17" s="1"/>
  <c r="I57" i="17" s="1"/>
  <c r="I60" i="17" s="1"/>
  <c r="Q49" i="17"/>
  <c r="Q52" i="17" s="1"/>
  <c r="Q54" i="17" s="1"/>
  <c r="Q57" i="17" s="1"/>
  <c r="Q60" i="17" s="1"/>
  <c r="Y49" i="17"/>
  <c r="Y52" i="17" s="1"/>
  <c r="Y54" i="17" s="1"/>
  <c r="Y57" i="17" s="1"/>
  <c r="Y60" i="17" s="1"/>
  <c r="Z48" i="17"/>
  <c r="X52" i="17"/>
  <c r="X49" i="19"/>
  <c r="D49" i="17"/>
  <c r="D52" i="17" s="1"/>
  <c r="D54" i="17" s="1"/>
  <c r="D57" i="17" s="1"/>
  <c r="D60" i="17" s="1"/>
  <c r="L49" i="17"/>
  <c r="L52" i="17" s="1"/>
  <c r="L54" i="17" s="1"/>
  <c r="L57" i="17" s="1"/>
  <c r="L60" i="17" s="1"/>
  <c r="T49" i="17"/>
  <c r="T52" i="17" s="1"/>
  <c r="T54" i="17" s="1"/>
  <c r="T57" i="17" s="1"/>
  <c r="T60" i="17" s="1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S49" i="20"/>
  <c r="S52" i="20" s="1"/>
  <c r="S54" i="20" s="1"/>
  <c r="S57" i="20" s="1"/>
  <c r="S60" i="20" s="1"/>
  <c r="AA49" i="20"/>
  <c r="AA52" i="20" s="1"/>
  <c r="AA54" i="20" s="1"/>
  <c r="AA57" i="20" s="1"/>
  <c r="AA60" i="20" s="1"/>
  <c r="D49" i="19"/>
  <c r="D52" i="19" s="1"/>
  <c r="D54" i="19" s="1"/>
  <c r="D57" i="19" s="1"/>
  <c r="D60" i="19" s="1"/>
  <c r="L49" i="19"/>
  <c r="L52" i="19" s="1"/>
  <c r="L54" i="19" s="1"/>
  <c r="L57" i="19" s="1"/>
  <c r="L60" i="19" s="1"/>
  <c r="T49" i="19"/>
  <c r="T52" i="19" s="1"/>
  <c r="T54" i="19" s="1"/>
  <c r="T57" i="19" s="1"/>
  <c r="T60" i="19" s="1"/>
  <c r="E49" i="18"/>
  <c r="E52" i="18" s="1"/>
  <c r="E54" i="18" s="1"/>
  <c r="E57" i="18" s="1"/>
  <c r="E60" i="18" s="1"/>
  <c r="M49" i="18"/>
  <c r="M52" i="18" s="1"/>
  <c r="M54" i="18" s="1"/>
  <c r="M57" i="18" s="1"/>
  <c r="M60" i="18" s="1"/>
  <c r="U49" i="18"/>
  <c r="U52" i="18" s="1"/>
  <c r="U54" i="18" s="1"/>
  <c r="U57" i="18" s="1"/>
  <c r="U60" i="18" s="1"/>
  <c r="X52" i="15"/>
  <c r="Z49" i="8"/>
  <c r="Y52" i="8"/>
  <c r="X49" i="13"/>
  <c r="Z33" i="13"/>
  <c r="X49" i="14"/>
  <c r="Z33" i="14"/>
  <c r="X49" i="12"/>
  <c r="Z33" i="12"/>
  <c r="Z49" i="11"/>
  <c r="X52" i="11"/>
  <c r="Z49" i="10"/>
  <c r="Z33" i="16"/>
  <c r="X49" i="4"/>
  <c r="Z33" i="4"/>
  <c r="Z33" i="11"/>
  <c r="X52" i="10"/>
  <c r="X49" i="9"/>
  <c r="Z33" i="9"/>
  <c r="X49" i="3"/>
  <c r="Z33" i="3"/>
  <c r="Z48" i="2"/>
  <c r="X49" i="2"/>
  <c r="X49" i="7"/>
  <c r="Z33" i="7"/>
  <c r="Y49" i="2"/>
  <c r="Y52" i="2" s="1"/>
  <c r="Y54" i="2" s="1"/>
  <c r="Y57" i="2" s="1"/>
  <c r="Y60" i="2" s="1"/>
  <c r="Z33" i="2"/>
  <c r="Z33" i="5"/>
  <c r="X49" i="6"/>
  <c r="Z49" i="5"/>
  <c r="X52" i="5"/>
  <c r="Z33" i="8"/>
  <c r="X52" i="25" l="1"/>
  <c r="Z49" i="27"/>
  <c r="Z52" i="30"/>
  <c r="X54" i="30"/>
  <c r="X52" i="3"/>
  <c r="Z49" i="3"/>
  <c r="X52" i="14"/>
  <c r="Z49" i="14"/>
  <c r="Z54" i="27"/>
  <c r="X57" i="27"/>
  <c r="Z52" i="28"/>
  <c r="X54" i="28"/>
  <c r="Z49" i="6"/>
  <c r="X52" i="6"/>
  <c r="Z52" i="16"/>
  <c r="X54" i="16"/>
  <c r="Z52" i="32"/>
  <c r="X54" i="32"/>
  <c r="Z49" i="4"/>
  <c r="X52" i="4"/>
  <c r="Z49" i="9"/>
  <c r="X52" i="9"/>
  <c r="Z49" i="26"/>
  <c r="X52" i="26"/>
  <c r="Z52" i="11"/>
  <c r="X54" i="11"/>
  <c r="X52" i="13"/>
  <c r="Z49" i="13"/>
  <c r="Z49" i="21"/>
  <c r="X52" i="21"/>
  <c r="Z49" i="7"/>
  <c r="X52" i="7"/>
  <c r="Y54" i="8"/>
  <c r="Z52" i="8"/>
  <c r="Z52" i="20"/>
  <c r="X54" i="20"/>
  <c r="X52" i="23"/>
  <c r="Z49" i="23"/>
  <c r="Y52" i="29"/>
  <c r="Z49" i="29"/>
  <c r="Z52" i="31"/>
  <c r="X54" i="31"/>
  <c r="Z52" i="1"/>
  <c r="X54" i="1"/>
  <c r="Z52" i="24"/>
  <c r="X54" i="24"/>
  <c r="X52" i="18"/>
  <c r="Z49" i="18"/>
  <c r="Z52" i="10"/>
  <c r="X54" i="10"/>
  <c r="Z49" i="19"/>
  <c r="X52" i="19"/>
  <c r="X54" i="25"/>
  <c r="Z52" i="25"/>
  <c r="Z52" i="5"/>
  <c r="X54" i="5"/>
  <c r="Z49" i="2"/>
  <c r="X52" i="2"/>
  <c r="X54" i="17"/>
  <c r="Z52" i="17"/>
  <c r="Z49" i="12"/>
  <c r="X52" i="12"/>
  <c r="X54" i="15"/>
  <c r="Z52" i="15"/>
  <c r="Z49" i="17"/>
  <c r="Z49" i="22"/>
  <c r="X52" i="22"/>
  <c r="X57" i="29"/>
  <c r="X57" i="30" l="1"/>
  <c r="Z54" i="30"/>
  <c r="X60" i="29"/>
  <c r="Z54" i="10"/>
  <c r="X57" i="10"/>
  <c r="X54" i="26"/>
  <c r="Z52" i="26"/>
  <c r="X57" i="28"/>
  <c r="Z54" i="28"/>
  <c r="Z52" i="22"/>
  <c r="X54" i="22"/>
  <c r="X60" i="27"/>
  <c r="Z60" i="27" s="1"/>
  <c r="Z57" i="27"/>
  <c r="X54" i="14"/>
  <c r="Z52" i="14"/>
  <c r="X54" i="19"/>
  <c r="Z52" i="19"/>
  <c r="Z52" i="4"/>
  <c r="X54" i="4"/>
  <c r="Z52" i="13"/>
  <c r="X54" i="13"/>
  <c r="X57" i="31"/>
  <c r="Z54" i="31"/>
  <c r="X57" i="11"/>
  <c r="Z54" i="11"/>
  <c r="Y57" i="8"/>
  <c r="Z54" i="8"/>
  <c r="X57" i="5"/>
  <c r="Z54" i="5"/>
  <c r="X54" i="7"/>
  <c r="Z52" i="7"/>
  <c r="Z54" i="16"/>
  <c r="X57" i="16"/>
  <c r="X57" i="24"/>
  <c r="Z54" i="24"/>
  <c r="Z52" i="21"/>
  <c r="X54" i="21"/>
  <c r="X54" i="9"/>
  <c r="Z52" i="9"/>
  <c r="X54" i="6"/>
  <c r="Z52" i="6"/>
  <c r="Z54" i="1"/>
  <c r="X57" i="1"/>
  <c r="X57" i="20"/>
  <c r="Z54" i="20"/>
  <c r="Z54" i="17"/>
  <c r="X57" i="17"/>
  <c r="X54" i="2"/>
  <c r="Z52" i="2"/>
  <c r="Z54" i="32"/>
  <c r="X57" i="32"/>
  <c r="X57" i="15"/>
  <c r="Z54" i="15"/>
  <c r="Z52" i="18"/>
  <c r="X54" i="18"/>
  <c r="Y54" i="29"/>
  <c r="Z52" i="29"/>
  <c r="X54" i="12"/>
  <c r="Z52" i="12"/>
  <c r="Z54" i="25"/>
  <c r="X57" i="25"/>
  <c r="Z52" i="23"/>
  <c r="X54" i="23"/>
  <c r="Z52" i="3"/>
  <c r="X54" i="3"/>
  <c r="Z57" i="30" l="1"/>
  <c r="X60" i="30"/>
  <c r="Z60" i="30" s="1"/>
  <c r="X57" i="6"/>
  <c r="Z54" i="6"/>
  <c r="Z54" i="19"/>
  <c r="X57" i="19"/>
  <c r="Z54" i="18"/>
  <c r="X57" i="18"/>
  <c r="Z54" i="3"/>
  <c r="X57" i="3"/>
  <c r="Z54" i="23"/>
  <c r="X57" i="23"/>
  <c r="Z54" i="14"/>
  <c r="X57" i="14"/>
  <c r="Z57" i="15"/>
  <c r="X60" i="15"/>
  <c r="Z60" i="15" s="1"/>
  <c r="Z54" i="2"/>
  <c r="X57" i="2"/>
  <c r="Z57" i="11"/>
  <c r="X60" i="11"/>
  <c r="Z60" i="11" s="1"/>
  <c r="Z57" i="17"/>
  <c r="X60" i="17"/>
  <c r="Z60" i="17" s="1"/>
  <c r="X57" i="7"/>
  <c r="Z54" i="7"/>
  <c r="Z57" i="31"/>
  <c r="X60" i="31"/>
  <c r="Z60" i="31" s="1"/>
  <c r="Z57" i="25"/>
  <c r="X60" i="25"/>
  <c r="Z60" i="25" s="1"/>
  <c r="Z54" i="4"/>
  <c r="X57" i="4"/>
  <c r="Z54" i="22"/>
  <c r="X57" i="22"/>
  <c r="Z57" i="16"/>
  <c r="X60" i="16"/>
  <c r="Z60" i="16" s="1"/>
  <c r="Y57" i="29"/>
  <c r="Z54" i="29"/>
  <c r="Z57" i="28"/>
  <c r="X60" i="28"/>
  <c r="Z60" i="28" s="1"/>
  <c r="Z54" i="9"/>
  <c r="X57" i="9"/>
  <c r="Z54" i="26"/>
  <c r="X57" i="26"/>
  <c r="Z54" i="21"/>
  <c r="X57" i="21"/>
  <c r="Z54" i="13"/>
  <c r="X57" i="13"/>
  <c r="X60" i="10"/>
  <c r="Z60" i="10" s="1"/>
  <c r="Z57" i="10"/>
  <c r="Z57" i="20"/>
  <c r="X60" i="20"/>
  <c r="Z60" i="20" s="1"/>
  <c r="X60" i="5"/>
  <c r="Z60" i="5" s="1"/>
  <c r="Z57" i="5"/>
  <c r="X60" i="32"/>
  <c r="Z60" i="32" s="1"/>
  <c r="Z57" i="32"/>
  <c r="Z57" i="1"/>
  <c r="X60" i="1"/>
  <c r="Z60" i="1" s="1"/>
  <c r="Z54" i="12"/>
  <c r="X57" i="12"/>
  <c r="X60" i="24"/>
  <c r="Z60" i="24" s="1"/>
  <c r="Z57" i="24"/>
  <c r="Y60" i="8"/>
  <c r="Z60" i="8" s="1"/>
  <c r="Z57" i="8"/>
  <c r="X60" i="13" l="1"/>
  <c r="Z60" i="13" s="1"/>
  <c r="Z57" i="13"/>
  <c r="Z57" i="3"/>
  <c r="X60" i="3"/>
  <c r="Z60" i="3" s="1"/>
  <c r="Z57" i="9"/>
  <c r="X60" i="9"/>
  <c r="Z60" i="9" s="1"/>
  <c r="Z57" i="22"/>
  <c r="X60" i="22"/>
  <c r="Z60" i="22" s="1"/>
  <c r="Z57" i="18"/>
  <c r="X60" i="18"/>
  <c r="Z60" i="18" s="1"/>
  <c r="X60" i="19"/>
  <c r="Z60" i="19" s="1"/>
  <c r="Z57" i="19"/>
  <c r="X60" i="23"/>
  <c r="Z60" i="23" s="1"/>
  <c r="Z57" i="23"/>
  <c r="Z57" i="2"/>
  <c r="X60" i="2"/>
  <c r="Z60" i="2" s="1"/>
  <c r="Z57" i="7"/>
  <c r="X60" i="7"/>
  <c r="Z60" i="7" s="1"/>
  <c r="X60" i="4"/>
  <c r="Z60" i="4" s="1"/>
  <c r="Z57" i="4"/>
  <c r="Z57" i="14"/>
  <c r="X60" i="14"/>
  <c r="Z60" i="14" s="1"/>
  <c r="Z57" i="21"/>
  <c r="X60" i="21"/>
  <c r="Z60" i="21" s="1"/>
  <c r="Y60" i="29"/>
  <c r="Z60" i="29" s="1"/>
  <c r="Z57" i="29"/>
  <c r="Z57" i="12"/>
  <c r="X60" i="12"/>
  <c r="Z60" i="12" s="1"/>
  <c r="Z57" i="26"/>
  <c r="X60" i="26"/>
  <c r="Z60" i="26" s="1"/>
  <c r="Z57" i="6"/>
  <c r="X60" i="6"/>
  <c r="Z60" i="6" s="1"/>
</calcChain>
</file>

<file path=xl/sharedStrings.xml><?xml version="1.0" encoding="utf-8"?>
<sst xmlns="http://schemas.openxmlformats.org/spreadsheetml/2006/main" count="4704" uniqueCount="118">
  <si>
    <t>Northern Cape: Joe Morolong (NC451) - Table C4 Quarterly Budgeted Financial Performance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</si>
  <si>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</si>
  <si>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</si>
  <si>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</si>
  <si>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</si>
  <si>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</si>
  <si>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</si>
  <si>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</si>
  <si>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</si>
  <si>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</si>
  <si>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</si>
  <si>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</si>
  <si>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</si>
  <si>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</si>
  <si>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</si>
  <si>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</si>
  <si>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</si>
  <si>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</si>
  <si>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</si>
  <si>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</si>
  <si>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</si>
  <si>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</si>
  <si>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</si>
  <si>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</si>
  <si>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</si>
  <si>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</si>
  <si>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</si>
  <si>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</si>
  <si>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</si>
  <si>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</si>
  <si>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</si>
  <si>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</si>
  <si>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</si>
  <si>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</si>
  <si>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</si>
  <si>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</si>
  <si>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</si>
  <si>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</si>
  <si>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</si>
  <si>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</si>
  <si>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</si>
  <si>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</si>
  <si>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</si>
  <si>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</si>
  <si>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</si>
  <si>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</si>
  <si>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</si>
  <si>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</si>
  <si>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</si>
  <si>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</si>
  <si>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</si>
  <si>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</si>
  <si>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</si>
  <si>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</si>
  <si>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</si>
  <si>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</si>
  <si>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</si>
  <si>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</si>
  <si>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</si>
  <si>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</si>
  <si>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</si>
  <si>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</si>
  <si>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</si>
  <si>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</si>
  <si>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</si>
  <si>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</si>
  <si>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</si>
  <si>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</si>
  <si>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</si>
  <si>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</si>
  <si>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</si>
  <si>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</si>
  <si>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</si>
  <si>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</si>
  <si>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</si>
  <si>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</si>
  <si>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</si>
  <si>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</si>
  <si>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</si>
  <si>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</si>
  <si>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</si>
  <si>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</si>
  <si>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</si>
  <si>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</si>
  <si>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</si>
  <si>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</si>
  <si>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management                                   ) for 1st Quarter ended 30 September 2025 (Figures Finalised as at 2025/10/28)</t>
  </si>
  <si>
    <t>Northern Cape: Gamagara (NC453) - Table C4 Quarterly Budgeted Financial Performance ( Waste management                                   ) for 1st Quarter ended 30 September 2025 (Figures Finalised as at 2025/10/28)</t>
  </si>
  <si>
    <t>Northern Cape: John Taolo Gaetsewe (DC45) - Table C4 Quarterly Budgeted Financial Performance ( Waste management                                   ) for 1st Quarter ended 30 September 2025 (Figures Finalised as at 2025/10/28)</t>
  </si>
  <si>
    <t>Northern Cape: Richtersveld (NC061) - Table C4 Quarterly Budgeted Financial Performance ( Waste management                                   ) for 1st Quarter ended 30 September 2025 (Figures Finalised as at 2025/10/28)</t>
  </si>
  <si>
    <t>Northern Cape: Nama Khoi (NC062) - Table C4 Quarterly Budgeted Financial Performance ( Waste management                                   ) for 1st Quarter ended 30 September 2025 (Figures Finalised as at 2025/10/28)</t>
  </si>
  <si>
    <t>Northern Cape: Kamiesberg (NC064) - Table C4 Quarterly Budgeted Financial Performance ( Waste management                                   ) for 1st Quarter ended 30 September 2025 (Figures Finalised as at 2025/10/28)</t>
  </si>
  <si>
    <t>Northern Cape: Hantam (NC065) - Table C4 Quarterly Budgeted Financial Performance ( Waste management                                   ) for 1st Quarter ended 30 September 2025 (Figures Finalised as at 2025/10/28)</t>
  </si>
  <si>
    <t>Northern Cape: Karoo Hoogland (NC066) - Table C4 Quarterly Budgeted Financial Performance ( Waste management                                   ) for 1st Quarter ended 30 September 2025 (Figures Finalised as at 2025/10/28)</t>
  </si>
  <si>
    <t>Northern Cape: Khai-Ma (NC067) - Table C4 Quarterly Budgeted Financial Performance ( Waste management                                   ) for 1st Quarter ended 30 September 2025 (Figures Finalised as at 2025/10/28)</t>
  </si>
  <si>
    <t>Northern Cape: Namakwa (DC6) - Table C4 Quarterly Budgeted Financial Performance ( Waste management                                   ) for 1st Quarter ended 30 September 2025 (Figures Finalised as at 2025/10/28)</t>
  </si>
  <si>
    <t>Northern Cape: Ubuntu (NC071) - Table C4 Quarterly Budgeted Financial Performance ( Waste management                                   ) for 1st Quarter ended 30 September 2025 (Figures Finalised as at 2025/10/28)</t>
  </si>
  <si>
    <t>Northern Cape: Umsobomvu (NC072) - Table C4 Quarterly Budgeted Financial Performance ( Waste management                                   ) for 1st Quarter ended 30 September 2025 (Figures Finalised as at 2025/10/28)</t>
  </si>
  <si>
    <t>Northern Cape: Emthanjeni (NC073) - Table C4 Quarterly Budgeted Financial Performance ( Waste management                                   ) for 1st Quarter ended 30 September 2025 (Figures Finalised as at 2025/10/28)</t>
  </si>
  <si>
    <t>Northern Cape: Kareeberg (NC074) - Table C4 Quarterly Budgeted Financial Performance ( Waste management                                   ) for 1st Quarter ended 30 September 2025 (Figures Finalised as at 2025/10/28)</t>
  </si>
  <si>
    <t>Northern Cape: Renosterberg (NC075) - Table C4 Quarterly Budgeted Financial Performance ( Waste management                                   ) for 1st Quarter ended 30 September 2025 (Figures Finalised as at 2025/10/28)</t>
  </si>
  <si>
    <t>Northern Cape: Thembelihle (NC076) - Table C4 Quarterly Budgeted Financial Performance ( Waste management                                   ) for 1st Quarter ended 30 September 2025 (Figures Finalised as at 2025/10/28)</t>
  </si>
  <si>
    <t>Northern Cape: Siyathemba (NC077) - Table C4 Quarterly Budgeted Financial Performance ( Waste management                                   ) for 1st Quarter ended 30 September 2025 (Figures Finalised as at 2025/10/28)</t>
  </si>
  <si>
    <t>Northern Cape: Siyancuma (NC078) - Table C4 Quarterly Budgeted Financial Performance ( Waste management                                   ) for 1st Quarter ended 30 September 2025 (Figures Finalised as at 2025/10/28)</t>
  </si>
  <si>
    <t>Northern Cape: Pixley Ka Seme (NC) (DC7) - Table C4 Quarterly Budgeted Financial Performance ( Waste management                                   ) for 1st Quarter ended 30 September 2025 (Figures Finalised as at 2025/10/28)</t>
  </si>
  <si>
    <t>Northern Cape: !Kai! Garib (NC082) - Table C4 Quarterly Budgeted Financial Performance ( Waste management                                   ) for 1st Quarter ended 30 September 2025 (Figures Finalised as at 2025/10/28)</t>
  </si>
  <si>
    <t>Northern Cape: !Kheis (NC084) - Table C4 Quarterly Budgeted Financial Performance ( Waste management                                   ) for 1st Quarter ended 30 September 2025 (Figures Finalised as at 2025/10/28)</t>
  </si>
  <si>
    <t>Northern Cape: Tsantsabane (NC085) - Table C4 Quarterly Budgeted Financial Performance ( Waste management                                   ) for 1st Quarter ended 30 September 2025 (Figures Finalised as at 2025/10/28)</t>
  </si>
  <si>
    <t>Northern Cape: Kgatelopele (NC086) - Table C4 Quarterly Budgeted Financial Performance ( Waste management                                   ) for 1st Quarter ended 30 September 2025 (Figures Finalised as at 2025/10/28)</t>
  </si>
  <si>
    <t>Northern Cape: Dawid Kruiper (NC087) - Table C4 Quarterly Budgeted Financial Performance ( Waste management                                   ) for 1st Quarter ended 30 September 2025 (Figures Finalised as at 2025/10/28)</t>
  </si>
  <si>
    <t>Northern Cape: Z F Mgcawu (DC8) - Table C4 Quarterly Budgeted Financial Performance ( Waste management                                   ) for 1st Quarter ended 30 September 2025 (Figures Finalised as at 2025/10/28)</t>
  </si>
  <si>
    <t>Northern Cape: Sol Plaatje (NC091) - Table C4 Quarterly Budgeted Financial Performance ( Waste management                                   ) for 1st Quarter ended 30 September 2025 (Figures Finalised as at 2025/10/28)</t>
  </si>
  <si>
    <t>Northern Cape: Dikgatlong (NC092) - Table C4 Quarterly Budgeted Financial Performance ( Waste management                                   ) for 1st Quarter ended 30 September 2025 (Figures Finalised as at 2025/10/28)</t>
  </si>
  <si>
    <t>Northern Cape: Magareng (NC093) - Table C4 Quarterly Budgeted Financial Performance ( Waste management                                   ) for 1st Quarter ended 30 September 2025 (Figures Finalised as at 2025/10/28)</t>
  </si>
  <si>
    <t>Northern Cape: Phokwane (NC094) - Table C4 Quarterly Budgeted Financial Performance ( Waste management                                   ) for 1st Quarter ended 30 September 2025 (Figures Finalised as at 2025/10/28)</t>
  </si>
  <si>
    <t>Northern Cape: Frances Baard (DC9) - Table C4 Quarterly Budgeted Financial Performance ( Waste management                                   ) for 1st Quarter ended 30 September 2025 (Figures Finalised as at 2025/10/28)</t>
  </si>
  <si>
    <t>Summary - Table C4 Quarterly Budgeted Financial Performance ( Waste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</si>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</sst>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2265555</v>
      </c>
      <c r="D9" s="20"/>
      <c r="E9" s="21">
        <v>5687859</v>
      </c>
      <c r="F9" s="22">
        <v>5687859</v>
      </c>
      <c r="G9" s="22">
        <v>205397</v>
      </c>
      <c r="H9" s="22">
        <v>205397</v>
      </c>
      <c r="I9" s="22">
        <v>199593</v>
      </c>
      <c r="J9" s="22">
        <v>610387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610387</v>
      </c>
      <c r="X9" s="22">
        <v>1421967</v>
      </c>
      <c r="Y9" s="22">
        <v>-811580</v>
      </c>
      <c r="Z9" s="23">
        <v>-57.074460940373442</v>
      </c>
      <c r="AA9" s="20">
        <v>5687859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1670052</v>
      </c>
      <c r="D13" s="20"/>
      <c r="E13" s="21">
        <v>1027860</v>
      </c>
      <c r="F13" s="22">
        <v>1027860</v>
      </c>
      <c r="G13" s="22">
        <v>134092</v>
      </c>
      <c r="H13" s="22">
        <v>134235</v>
      </c>
      <c r="I13" s="22">
        <v>135284</v>
      </c>
      <c r="J13" s="22">
        <v>403611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403611</v>
      </c>
      <c r="X13" s="22">
        <v>256965</v>
      </c>
      <c r="Y13" s="22">
        <v>146646</v>
      </c>
      <c r="Z13" s="23">
        <v>57.068472360049036</v>
      </c>
      <c r="AA13" s="20">
        <v>1027860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212000</v>
      </c>
      <c r="F30" s="22">
        <v>212000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52997</v>
      </c>
      <c r="Y30" s="22">
        <v>-52997</v>
      </c>
      <c r="Z30" s="23">
        <v>-100</v>
      </c>
      <c r="AA30" s="20">
        <v>212000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3935607</v>
      </c>
      <c r="D33" s="29">
        <f t="shared" ref="D33:Y33" si="0">SUM(D6:D32)</f>
        <v>0</v>
      </c>
      <c r="E33" s="30">
        <f t="shared" si="0"/>
        <v>6927719</v>
      </c>
      <c r="F33" s="31">
        <f t="shared" si="0"/>
        <v>6927719</v>
      </c>
      <c r="G33" s="31">
        <f t="shared" si="0"/>
        <v>339489</v>
      </c>
      <c r="H33" s="31">
        <f t="shared" si="0"/>
        <v>339632</v>
      </c>
      <c r="I33" s="31">
        <f t="shared" si="0"/>
        <v>334877</v>
      </c>
      <c r="J33" s="31">
        <f t="shared" si="0"/>
        <v>1013998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1013998</v>
      </c>
      <c r="X33" s="31">
        <f t="shared" si="0"/>
        <v>1731929</v>
      </c>
      <c r="Y33" s="31">
        <f t="shared" si="0"/>
        <v>-717931</v>
      </c>
      <c r="Z33" s="32">
        <f>+IF(X33&lt;&gt;0,+(Y33/X33)*100,0)</f>
        <v>-41.452680796961076</v>
      </c>
      <c r="AA33" s="29">
        <f>SUM(AA6:AA32)</f>
        <v>6927719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1290925</v>
      </c>
      <c r="D35" s="20"/>
      <c r="E35" s="21">
        <v>1221639</v>
      </c>
      <c r="F35" s="22">
        <v>1221639</v>
      </c>
      <c r="G35" s="22">
        <v>112863</v>
      </c>
      <c r="H35" s="22">
        <v>104887</v>
      </c>
      <c r="I35" s="22">
        <v>171362</v>
      </c>
      <c r="J35" s="22">
        <v>389112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389112</v>
      </c>
      <c r="X35" s="22">
        <v>305394</v>
      </c>
      <c r="Y35" s="22">
        <v>83718</v>
      </c>
      <c r="Z35" s="23">
        <v>27.413112241890801</v>
      </c>
      <c r="AA35" s="20">
        <v>1221639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50000</v>
      </c>
      <c r="F38" s="22">
        <v>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12497</v>
      </c>
      <c r="Y38" s="22">
        <v>-12497</v>
      </c>
      <c r="Z38" s="23">
        <v>-100</v>
      </c>
      <c r="AA38" s="20">
        <v>50000</v>
      </c>
    </row>
    <row r="39" spans="1:27" x14ac:dyDescent="0.25">
      <c r="A39" s="19" t="s">
        <v>65</v>
      </c>
      <c r="B39" s="15" t="s">
        <v>32</v>
      </c>
      <c r="C39" s="20">
        <v>365170</v>
      </c>
      <c r="D39" s="20"/>
      <c r="E39" s="21">
        <v>825060</v>
      </c>
      <c r="F39" s="22">
        <v>825060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206265</v>
      </c>
      <c r="Y39" s="22">
        <v>-206265</v>
      </c>
      <c r="Z39" s="23">
        <v>-100</v>
      </c>
      <c r="AA39" s="20">
        <v>825060</v>
      </c>
    </row>
    <row r="40" spans="1:27" x14ac:dyDescent="0.25">
      <c r="A40" s="19" t="s">
        <v>66</v>
      </c>
      <c r="B40" s="15" t="s">
        <v>32</v>
      </c>
      <c r="C40" s="20">
        <v>2842</v>
      </c>
      <c r="D40" s="20"/>
      <c r="E40" s="21">
        <v>830474</v>
      </c>
      <c r="F40" s="22">
        <v>830474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207611</v>
      </c>
      <c r="Y40" s="22">
        <v>-207611</v>
      </c>
      <c r="Z40" s="23">
        <v>-100</v>
      </c>
      <c r="AA40" s="20">
        <v>830474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1701102</v>
      </c>
      <c r="F44" s="22">
        <v>1701102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425271</v>
      </c>
      <c r="Y44" s="22">
        <v>-425271</v>
      </c>
      <c r="Z44" s="23">
        <v>-100</v>
      </c>
      <c r="AA44" s="20">
        <v>1701102</v>
      </c>
    </row>
    <row r="45" spans="1:27" x14ac:dyDescent="0.25">
      <c r="A45" s="19" t="s">
        <v>70</v>
      </c>
      <c r="B45" s="15" t="s">
        <v>32</v>
      </c>
      <c r="C45" s="20">
        <v>10467</v>
      </c>
      <c r="D45" s="20"/>
      <c r="E45" s="21">
        <v>148162</v>
      </c>
      <c r="F45" s="22">
        <v>148162</v>
      </c>
      <c r="G45" s="22">
        <v>898</v>
      </c>
      <c r="H45" s="22">
        <v>819</v>
      </c>
      <c r="I45" s="22">
        <v>1374</v>
      </c>
      <c r="J45" s="22">
        <v>3091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3091</v>
      </c>
      <c r="X45" s="22">
        <v>37030</v>
      </c>
      <c r="Y45" s="22">
        <v>-33939</v>
      </c>
      <c r="Z45" s="23">
        <v>-91.65271401566298</v>
      </c>
      <c r="AA45" s="20">
        <v>148162</v>
      </c>
    </row>
    <row r="46" spans="1:27" x14ac:dyDescent="0.25">
      <c r="A46" s="19" t="s">
        <v>71</v>
      </c>
      <c r="B46" s="15" t="s">
        <v>32</v>
      </c>
      <c r="C46" s="20">
        <v>7591</v>
      </c>
      <c r="D46" s="20"/>
      <c r="E46" s="21">
        <v>318000</v>
      </c>
      <c r="F46" s="22">
        <v>318000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79500</v>
      </c>
      <c r="Y46" s="22">
        <v>-79500</v>
      </c>
      <c r="Z46" s="23">
        <v>-100</v>
      </c>
      <c r="AA46" s="20">
        <v>318000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1676995</v>
      </c>
      <c r="D48" s="29">
        <f t="shared" ref="D48:Y48" si="1">SUM(D35:D47)</f>
        <v>0</v>
      </c>
      <c r="E48" s="30">
        <f t="shared" si="1"/>
        <v>5094437</v>
      </c>
      <c r="F48" s="31">
        <f t="shared" si="1"/>
        <v>5094437</v>
      </c>
      <c r="G48" s="31">
        <f t="shared" si="1"/>
        <v>113761</v>
      </c>
      <c r="H48" s="31">
        <f t="shared" si="1"/>
        <v>105706</v>
      </c>
      <c r="I48" s="31">
        <f t="shared" si="1"/>
        <v>172736</v>
      </c>
      <c r="J48" s="31">
        <f t="shared" si="1"/>
        <v>392203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392203</v>
      </c>
      <c r="X48" s="31">
        <f t="shared" si="1"/>
        <v>1273568</v>
      </c>
      <c r="Y48" s="31">
        <f t="shared" si="1"/>
        <v>-881365</v>
      </c>
      <c r="Z48" s="32">
        <f>+IF(X48&lt;&gt;0,+(Y48/X48)*100,0)</f>
        <v>-69.204392698309007</v>
      </c>
      <c r="AA48" s="29">
        <f>SUM(AA35:AA47)</f>
        <v>5094437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2258612</v>
      </c>
      <c r="D49" s="39">
        <f t="shared" si="2"/>
        <v>0</v>
      </c>
      <c r="E49" s="40">
        <f t="shared" si="2"/>
        <v>1833282</v>
      </c>
      <c r="F49" s="41">
        <f t="shared" si="2"/>
        <v>1833282</v>
      </c>
      <c r="G49" s="41">
        <f t="shared" si="2"/>
        <v>225728</v>
      </c>
      <c r="H49" s="41">
        <f t="shared" si="2"/>
        <v>233926</v>
      </c>
      <c r="I49" s="41">
        <f t="shared" si="2"/>
        <v>162141</v>
      </c>
      <c r="J49" s="41">
        <f t="shared" si="2"/>
        <v>621795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621795</v>
      </c>
      <c r="X49" s="41">
        <f t="shared" si="2"/>
        <v>458361</v>
      </c>
      <c r="Y49" s="41">
        <f t="shared" si="2"/>
        <v>163434</v>
      </c>
      <c r="Z49" s="42">
        <f>+IF(X49&lt;&gt;0,+(Y49/X49)*100,0)</f>
        <v>35.656174936349295</v>
      </c>
      <c r="AA49" s="39">
        <f>+AA33-AA48</f>
        <v>1833282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2258612</v>
      </c>
      <c r="D52" s="48">
        <f t="shared" si="3"/>
        <v>0</v>
      </c>
      <c r="E52" s="49">
        <f t="shared" si="3"/>
        <v>1833282</v>
      </c>
      <c r="F52" s="50">
        <f t="shared" si="3"/>
        <v>1833282</v>
      </c>
      <c r="G52" s="50">
        <f t="shared" si="3"/>
        <v>225728</v>
      </c>
      <c r="H52" s="50">
        <f t="shared" si="3"/>
        <v>233926</v>
      </c>
      <c r="I52" s="50">
        <f t="shared" si="3"/>
        <v>162141</v>
      </c>
      <c r="J52" s="50">
        <f t="shared" si="3"/>
        <v>621795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621795</v>
      </c>
      <c r="X52" s="50">
        <f t="shared" si="3"/>
        <v>458361</v>
      </c>
      <c r="Y52" s="50">
        <f t="shared" si="3"/>
        <v>163434</v>
      </c>
      <c r="Z52" s="51">
        <f>+IF(X52&lt;&gt;0,+(Y52/X52)*100,0)</f>
        <v>35.656174936349295</v>
      </c>
      <c r="AA52" s="48">
        <f>SUM(AA49:AA51)</f>
        <v>1833282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2258612</v>
      </c>
      <c r="D54" s="54">
        <f>+D52-D53</f>
        <v>0</v>
      </c>
      <c r="E54" s="55">
        <f t="shared" si="4"/>
        <v>1833282</v>
      </c>
      <c r="F54" s="56">
        <f t="shared" si="4"/>
        <v>1833282</v>
      </c>
      <c r="G54" s="56">
        <f t="shared" si="4"/>
        <v>225728</v>
      </c>
      <c r="H54" s="56">
        <f t="shared" si="4"/>
        <v>233926</v>
      </c>
      <c r="I54" s="56">
        <f t="shared" si="4"/>
        <v>162141</v>
      </c>
      <c r="J54" s="56">
        <f t="shared" si="4"/>
        <v>621795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621795</v>
      </c>
      <c r="X54" s="56">
        <f t="shared" si="4"/>
        <v>458361</v>
      </c>
      <c r="Y54" s="56">
        <f t="shared" si="4"/>
        <v>163434</v>
      </c>
      <c r="Z54" s="57">
        <f>+IF(X54&lt;&gt;0,+(Y54/X54)*100,0)</f>
        <v>35.656174936349295</v>
      </c>
      <c r="AA54" s="54">
        <f>+AA52-AA53</f>
        <v>1833282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2258612</v>
      </c>
      <c r="D57" s="48">
        <f>SUM(D54:D56)</f>
        <v>0</v>
      </c>
      <c r="E57" s="49">
        <f t="shared" si="5"/>
        <v>1833282</v>
      </c>
      <c r="F57" s="50">
        <f t="shared" si="5"/>
        <v>1833282</v>
      </c>
      <c r="G57" s="50">
        <f t="shared" si="5"/>
        <v>225728</v>
      </c>
      <c r="H57" s="50">
        <f t="shared" si="5"/>
        <v>233926</v>
      </c>
      <c r="I57" s="50">
        <f t="shared" si="5"/>
        <v>162141</v>
      </c>
      <c r="J57" s="50">
        <f t="shared" si="5"/>
        <v>621795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621795</v>
      </c>
      <c r="X57" s="50">
        <f t="shared" si="5"/>
        <v>458361</v>
      </c>
      <c r="Y57" s="50">
        <f t="shared" si="5"/>
        <v>163434</v>
      </c>
      <c r="Z57" s="51">
        <f>+IF(X57&lt;&gt;0,+(Y57/X57)*100,0)</f>
        <v>35.656174936349295</v>
      </c>
      <c r="AA57" s="48">
        <f>SUM(AA54:AA56)</f>
        <v>1833282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2258612</v>
      </c>
      <c r="D60" s="65">
        <f>SUM(D57:D59)</f>
        <v>0</v>
      </c>
      <c r="E60" s="66">
        <f t="shared" si="6"/>
        <v>1833282</v>
      </c>
      <c r="F60" s="67">
        <f t="shared" si="6"/>
        <v>1833282</v>
      </c>
      <c r="G60" s="67">
        <f t="shared" si="6"/>
        <v>225728</v>
      </c>
      <c r="H60" s="67">
        <f t="shared" si="6"/>
        <v>233926</v>
      </c>
      <c r="I60" s="67">
        <f t="shared" si="6"/>
        <v>162141</v>
      </c>
      <c r="J60" s="67">
        <f t="shared" si="6"/>
        <v>621795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621795</v>
      </c>
      <c r="X60" s="67">
        <f t="shared" si="6"/>
        <v>458361</v>
      </c>
      <c r="Y60" s="67">
        <f t="shared" si="6"/>
        <v>163434</v>
      </c>
      <c r="Z60" s="68">
        <f>+IF(X60&lt;&gt;0,+(Y60/X60)*100,0)</f>
        <v>35.656174936349295</v>
      </c>
      <c r="AA60" s="65">
        <f>SUM(AA57:AA59)</f>
        <v>1833282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18142010</v>
      </c>
      <c r="D9" s="20"/>
      <c r="E9" s="21">
        <v>19450200</v>
      </c>
      <c r="F9" s="22">
        <v>19450200</v>
      </c>
      <c r="G9" s="22">
        <v>1572935</v>
      </c>
      <c r="H9" s="22">
        <v>1566414</v>
      </c>
      <c r="I9" s="22">
        <v>1639052</v>
      </c>
      <c r="J9" s="22">
        <v>4778401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4778401</v>
      </c>
      <c r="X9" s="22">
        <v>4862550</v>
      </c>
      <c r="Y9" s="22">
        <v>-84149</v>
      </c>
      <c r="Z9" s="23">
        <v>-1.73055289919898</v>
      </c>
      <c r="AA9" s="20">
        <v>19450200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38275991</v>
      </c>
      <c r="D26" s="20"/>
      <c r="E26" s="21">
        <v>40011492</v>
      </c>
      <c r="F26" s="22">
        <v>40011492</v>
      </c>
      <c r="G26" s="22">
        <v>16671499</v>
      </c>
      <c r="H26" s="22"/>
      <c r="I26" s="22"/>
      <c r="J26" s="22">
        <v>16671499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16671499</v>
      </c>
      <c r="X26" s="22">
        <v>10002873</v>
      </c>
      <c r="Y26" s="22">
        <v>6668626</v>
      </c>
      <c r="Z26" s="23">
        <v>66.667106540290973</v>
      </c>
      <c r="AA26" s="20">
        <v>40011492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56418001</v>
      </c>
      <c r="D33" s="29">
        <f t="shared" ref="D33:Y33" si="0">SUM(D6:D32)</f>
        <v>0</v>
      </c>
      <c r="E33" s="30">
        <f t="shared" si="0"/>
        <v>59461692</v>
      </c>
      <c r="F33" s="31">
        <f t="shared" si="0"/>
        <v>59461692</v>
      </c>
      <c r="G33" s="31">
        <f t="shared" si="0"/>
        <v>18244434</v>
      </c>
      <c r="H33" s="31">
        <f t="shared" si="0"/>
        <v>1566414</v>
      </c>
      <c r="I33" s="31">
        <f t="shared" si="0"/>
        <v>1639052</v>
      </c>
      <c r="J33" s="31">
        <f t="shared" si="0"/>
        <v>21449900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21449900</v>
      </c>
      <c r="X33" s="31">
        <f t="shared" si="0"/>
        <v>14865423</v>
      </c>
      <c r="Y33" s="31">
        <f t="shared" si="0"/>
        <v>6584477</v>
      </c>
      <c r="Z33" s="32">
        <f>+IF(X33&lt;&gt;0,+(Y33/X33)*100,0)</f>
        <v>44.293909429957026</v>
      </c>
      <c r="AA33" s="29">
        <f>SUM(AA6:AA32)</f>
        <v>59461692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19907335</v>
      </c>
      <c r="D35" s="20"/>
      <c r="E35" s="21">
        <v>19918296</v>
      </c>
      <c r="F35" s="22">
        <v>19918296</v>
      </c>
      <c r="G35" s="22">
        <v>2022078</v>
      </c>
      <c r="H35" s="22">
        <v>1915865</v>
      </c>
      <c r="I35" s="22">
        <v>1943483</v>
      </c>
      <c r="J35" s="22">
        <v>5881426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5881426</v>
      </c>
      <c r="X35" s="22">
        <v>4979574</v>
      </c>
      <c r="Y35" s="22">
        <v>901852</v>
      </c>
      <c r="Z35" s="23">
        <v>18.11102716818748</v>
      </c>
      <c r="AA35" s="20">
        <v>19918296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142102</v>
      </c>
      <c r="D38" s="20"/>
      <c r="E38" s="21">
        <v>187716</v>
      </c>
      <c r="F38" s="22">
        <v>187716</v>
      </c>
      <c r="G38" s="22"/>
      <c r="H38" s="22"/>
      <c r="I38" s="22">
        <v>2654</v>
      </c>
      <c r="J38" s="22">
        <v>2654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2654</v>
      </c>
      <c r="X38" s="22">
        <v>46929</v>
      </c>
      <c r="Y38" s="22">
        <v>-44275</v>
      </c>
      <c r="Z38" s="23">
        <v>-94.344648298493468</v>
      </c>
      <c r="AA38" s="20">
        <v>187716</v>
      </c>
    </row>
    <row r="39" spans="1:27" x14ac:dyDescent="0.25">
      <c r="A39" s="19" t="s">
        <v>65</v>
      </c>
      <c r="B39" s="15" t="s">
        <v>32</v>
      </c>
      <c r="C39" s="20">
        <v>-420300</v>
      </c>
      <c r="D39" s="20"/>
      <c r="E39" s="21">
        <v>2200008</v>
      </c>
      <c r="F39" s="22">
        <v>2200008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550002</v>
      </c>
      <c r="Y39" s="22">
        <v>-550002</v>
      </c>
      <c r="Z39" s="23">
        <v>-100</v>
      </c>
      <c r="AA39" s="20">
        <v>2200008</v>
      </c>
    </row>
    <row r="40" spans="1:27" x14ac:dyDescent="0.25">
      <c r="A40" s="19" t="s">
        <v>66</v>
      </c>
      <c r="B40" s="15" t="s">
        <v>32</v>
      </c>
      <c r="C40" s="20">
        <v>385029</v>
      </c>
      <c r="D40" s="20"/>
      <c r="E40" s="21">
        <v>388176</v>
      </c>
      <c r="F40" s="22">
        <v>388176</v>
      </c>
      <c r="G40" s="22">
        <v>32705</v>
      </c>
      <c r="H40" s="22">
        <v>32705</v>
      </c>
      <c r="I40" s="22">
        <v>399542</v>
      </c>
      <c r="J40" s="22">
        <v>464952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464952</v>
      </c>
      <c r="X40" s="22">
        <v>97044</v>
      </c>
      <c r="Y40" s="22">
        <v>367908</v>
      </c>
      <c r="Z40" s="23">
        <v>379.11462841597626</v>
      </c>
      <c r="AA40" s="20">
        <v>388176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5988</v>
      </c>
      <c r="F41" s="22">
        <v>5988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1497</v>
      </c>
      <c r="Y41" s="22">
        <v>-1497</v>
      </c>
      <c r="Z41" s="23">
        <v>-100</v>
      </c>
      <c r="AA41" s="20">
        <v>5988</v>
      </c>
    </row>
    <row r="42" spans="1:27" x14ac:dyDescent="0.25">
      <c r="A42" s="19" t="s">
        <v>67</v>
      </c>
      <c r="B42" s="15" t="s">
        <v>32</v>
      </c>
      <c r="C42" s="20">
        <v>2749493</v>
      </c>
      <c r="D42" s="20"/>
      <c r="E42" s="21">
        <v>2800008</v>
      </c>
      <c r="F42" s="22">
        <v>2800008</v>
      </c>
      <c r="G42" s="22">
        <v>228696</v>
      </c>
      <c r="H42" s="22">
        <v>228696</v>
      </c>
      <c r="I42" s="22">
        <v>228696</v>
      </c>
      <c r="J42" s="22">
        <v>686088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686088</v>
      </c>
      <c r="X42" s="22">
        <v>700002</v>
      </c>
      <c r="Y42" s="22">
        <v>-13914</v>
      </c>
      <c r="Z42" s="23">
        <v>-1.9877086065468383</v>
      </c>
      <c r="AA42" s="20">
        <v>2800008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80928</v>
      </c>
      <c r="F44" s="22">
        <v>80928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20232</v>
      </c>
      <c r="Y44" s="22">
        <v>-20232</v>
      </c>
      <c r="Z44" s="23">
        <v>-100</v>
      </c>
      <c r="AA44" s="20">
        <v>80928</v>
      </c>
    </row>
    <row r="45" spans="1:27" x14ac:dyDescent="0.25">
      <c r="A45" s="19" t="s">
        <v>70</v>
      </c>
      <c r="B45" s="15" t="s">
        <v>32</v>
      </c>
      <c r="C45" s="20">
        <v>389752</v>
      </c>
      <c r="D45" s="20"/>
      <c r="E45" s="21">
        <v>539304</v>
      </c>
      <c r="F45" s="22">
        <v>539304</v>
      </c>
      <c r="G45" s="22">
        <v>49039</v>
      </c>
      <c r="H45" s="22">
        <v>47059</v>
      </c>
      <c r="I45" s="22">
        <v>48271</v>
      </c>
      <c r="J45" s="22">
        <v>144369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144369</v>
      </c>
      <c r="X45" s="22">
        <v>134826</v>
      </c>
      <c r="Y45" s="22">
        <v>9543</v>
      </c>
      <c r="Z45" s="23">
        <v>7.0780116594722084</v>
      </c>
      <c r="AA45" s="20">
        <v>539304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23153411</v>
      </c>
      <c r="D48" s="29">
        <f t="shared" ref="D48:Y48" si="1">SUM(D35:D47)</f>
        <v>0</v>
      </c>
      <c r="E48" s="30">
        <f t="shared" si="1"/>
        <v>26120424</v>
      </c>
      <c r="F48" s="31">
        <f t="shared" si="1"/>
        <v>26120424</v>
      </c>
      <c r="G48" s="31">
        <f t="shared" si="1"/>
        <v>2332518</v>
      </c>
      <c r="H48" s="31">
        <f t="shared" si="1"/>
        <v>2224325</v>
      </c>
      <c r="I48" s="31">
        <f t="shared" si="1"/>
        <v>2622646</v>
      </c>
      <c r="J48" s="31">
        <f t="shared" si="1"/>
        <v>7179489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7179489</v>
      </c>
      <c r="X48" s="31">
        <f t="shared" si="1"/>
        <v>6530106</v>
      </c>
      <c r="Y48" s="31">
        <f t="shared" si="1"/>
        <v>649383</v>
      </c>
      <c r="Z48" s="32">
        <f>+IF(X48&lt;&gt;0,+(Y48/X48)*100,0)</f>
        <v>9.9444480686837249</v>
      </c>
      <c r="AA48" s="29">
        <f>SUM(AA35:AA47)</f>
        <v>26120424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33264590</v>
      </c>
      <c r="D49" s="39">
        <f t="shared" si="2"/>
        <v>0</v>
      </c>
      <c r="E49" s="40">
        <f t="shared" si="2"/>
        <v>33341268</v>
      </c>
      <c r="F49" s="41">
        <f t="shared" si="2"/>
        <v>33341268</v>
      </c>
      <c r="G49" s="41">
        <f t="shared" si="2"/>
        <v>15911916</v>
      </c>
      <c r="H49" s="41">
        <f t="shared" si="2"/>
        <v>-657911</v>
      </c>
      <c r="I49" s="41">
        <f t="shared" si="2"/>
        <v>-983594</v>
      </c>
      <c r="J49" s="41">
        <f t="shared" si="2"/>
        <v>14270411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14270411</v>
      </c>
      <c r="X49" s="41">
        <f t="shared" si="2"/>
        <v>8335317</v>
      </c>
      <c r="Y49" s="41">
        <f t="shared" si="2"/>
        <v>5935094</v>
      </c>
      <c r="Z49" s="42">
        <f>+IF(X49&lt;&gt;0,+(Y49/X49)*100,0)</f>
        <v>71.204178557336206</v>
      </c>
      <c r="AA49" s="39">
        <f>+AA33-AA48</f>
        <v>33341268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33264590</v>
      </c>
      <c r="D52" s="48">
        <f t="shared" si="3"/>
        <v>0</v>
      </c>
      <c r="E52" s="49">
        <f t="shared" si="3"/>
        <v>33341268</v>
      </c>
      <c r="F52" s="50">
        <f t="shared" si="3"/>
        <v>33341268</v>
      </c>
      <c r="G52" s="50">
        <f t="shared" si="3"/>
        <v>15911916</v>
      </c>
      <c r="H52" s="50">
        <f t="shared" si="3"/>
        <v>-657911</v>
      </c>
      <c r="I52" s="50">
        <f t="shared" si="3"/>
        <v>-983594</v>
      </c>
      <c r="J52" s="50">
        <f t="shared" si="3"/>
        <v>14270411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14270411</v>
      </c>
      <c r="X52" s="50">
        <f t="shared" si="3"/>
        <v>8335317</v>
      </c>
      <c r="Y52" s="50">
        <f t="shared" si="3"/>
        <v>5935094</v>
      </c>
      <c r="Z52" s="51">
        <f>+IF(X52&lt;&gt;0,+(Y52/X52)*100,0)</f>
        <v>71.204178557336206</v>
      </c>
      <c r="AA52" s="48">
        <f>SUM(AA49:AA51)</f>
        <v>33341268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33264590</v>
      </c>
      <c r="D54" s="54">
        <f>+D52-D53</f>
        <v>0</v>
      </c>
      <c r="E54" s="55">
        <f t="shared" si="4"/>
        <v>33341268</v>
      </c>
      <c r="F54" s="56">
        <f t="shared" si="4"/>
        <v>33341268</v>
      </c>
      <c r="G54" s="56">
        <f t="shared" si="4"/>
        <v>15911916</v>
      </c>
      <c r="H54" s="56">
        <f t="shared" si="4"/>
        <v>-657911</v>
      </c>
      <c r="I54" s="56">
        <f t="shared" si="4"/>
        <v>-983594</v>
      </c>
      <c r="J54" s="56">
        <f t="shared" si="4"/>
        <v>14270411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14270411</v>
      </c>
      <c r="X54" s="56">
        <f t="shared" si="4"/>
        <v>8335317</v>
      </c>
      <c r="Y54" s="56">
        <f t="shared" si="4"/>
        <v>5935094</v>
      </c>
      <c r="Z54" s="57">
        <f>+IF(X54&lt;&gt;0,+(Y54/X54)*100,0)</f>
        <v>71.204178557336206</v>
      </c>
      <c r="AA54" s="54">
        <f>+AA52-AA53</f>
        <v>33341268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33264590</v>
      </c>
      <c r="D57" s="48">
        <f>SUM(D54:D56)</f>
        <v>0</v>
      </c>
      <c r="E57" s="49">
        <f t="shared" si="5"/>
        <v>33341268</v>
      </c>
      <c r="F57" s="50">
        <f t="shared" si="5"/>
        <v>33341268</v>
      </c>
      <c r="G57" s="50">
        <f t="shared" si="5"/>
        <v>15911916</v>
      </c>
      <c r="H57" s="50">
        <f t="shared" si="5"/>
        <v>-657911</v>
      </c>
      <c r="I57" s="50">
        <f t="shared" si="5"/>
        <v>-983594</v>
      </c>
      <c r="J57" s="50">
        <f t="shared" si="5"/>
        <v>14270411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14270411</v>
      </c>
      <c r="X57" s="50">
        <f t="shared" si="5"/>
        <v>8335317</v>
      </c>
      <c r="Y57" s="50">
        <f t="shared" si="5"/>
        <v>5935094</v>
      </c>
      <c r="Z57" s="51">
        <f>+IF(X57&lt;&gt;0,+(Y57/X57)*100,0)</f>
        <v>71.204178557336206</v>
      </c>
      <c r="AA57" s="48">
        <f>SUM(AA54:AA56)</f>
        <v>33341268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33264590</v>
      </c>
      <c r="D60" s="65">
        <f>SUM(D57:D59)</f>
        <v>0</v>
      </c>
      <c r="E60" s="66">
        <f t="shared" si="6"/>
        <v>33341268</v>
      </c>
      <c r="F60" s="67">
        <f t="shared" si="6"/>
        <v>33341268</v>
      </c>
      <c r="G60" s="67">
        <f t="shared" si="6"/>
        <v>15911916</v>
      </c>
      <c r="H60" s="67">
        <f t="shared" si="6"/>
        <v>-657911</v>
      </c>
      <c r="I60" s="67">
        <f t="shared" si="6"/>
        <v>-983594</v>
      </c>
      <c r="J60" s="67">
        <f t="shared" si="6"/>
        <v>14270411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14270411</v>
      </c>
      <c r="X60" s="67">
        <f t="shared" si="6"/>
        <v>8335317</v>
      </c>
      <c r="Y60" s="67">
        <f t="shared" si="6"/>
        <v>5935094</v>
      </c>
      <c r="Z60" s="68">
        <f>+IF(X60&lt;&gt;0,+(Y60/X60)*100,0)</f>
        <v>71.204178557336206</v>
      </c>
      <c r="AA60" s="65">
        <f>SUM(AA57:AA59)</f>
        <v>33341268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41045036</v>
      </c>
      <c r="D9" s="20"/>
      <c r="E9" s="21">
        <v>49335224</v>
      </c>
      <c r="F9" s="22">
        <v>49335224</v>
      </c>
      <c r="G9" s="22">
        <v>3846905</v>
      </c>
      <c r="H9" s="22">
        <v>4065314</v>
      </c>
      <c r="I9" s="22">
        <v>4031084</v>
      </c>
      <c r="J9" s="22">
        <v>11943303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11943303</v>
      </c>
      <c r="X9" s="22">
        <v>12333807</v>
      </c>
      <c r="Y9" s="22">
        <v>-390504</v>
      </c>
      <c r="Z9" s="23">
        <v>-3.1661270522556419</v>
      </c>
      <c r="AA9" s="20">
        <v>49335224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11009237</v>
      </c>
      <c r="D13" s="20"/>
      <c r="E13" s="21">
        <v>10573188</v>
      </c>
      <c r="F13" s="22">
        <v>10573188</v>
      </c>
      <c r="G13" s="22">
        <v>805823</v>
      </c>
      <c r="H13" s="22">
        <v>828123</v>
      </c>
      <c r="I13" s="22">
        <v>842615</v>
      </c>
      <c r="J13" s="22">
        <v>2476561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2476561</v>
      </c>
      <c r="X13" s="22">
        <v>2643297</v>
      </c>
      <c r="Y13" s="22">
        <v>-166736</v>
      </c>
      <c r="Z13" s="23">
        <v>-6.3078798939354908</v>
      </c>
      <c r="AA13" s="20">
        <v>10573188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52054273</v>
      </c>
      <c r="D33" s="29">
        <f t="shared" ref="D33:Y33" si="0">SUM(D6:D32)</f>
        <v>0</v>
      </c>
      <c r="E33" s="30">
        <f t="shared" si="0"/>
        <v>59908412</v>
      </c>
      <c r="F33" s="31">
        <f t="shared" si="0"/>
        <v>59908412</v>
      </c>
      <c r="G33" s="31">
        <f t="shared" si="0"/>
        <v>4652728</v>
      </c>
      <c r="H33" s="31">
        <f t="shared" si="0"/>
        <v>4893437</v>
      </c>
      <c r="I33" s="31">
        <f t="shared" si="0"/>
        <v>4873699</v>
      </c>
      <c r="J33" s="31">
        <f t="shared" si="0"/>
        <v>14419864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14419864</v>
      </c>
      <c r="X33" s="31">
        <f t="shared" si="0"/>
        <v>14977104</v>
      </c>
      <c r="Y33" s="31">
        <f t="shared" si="0"/>
        <v>-557240</v>
      </c>
      <c r="Z33" s="32">
        <f>+IF(X33&lt;&gt;0,+(Y33/X33)*100,0)</f>
        <v>-3.7206124762170312</v>
      </c>
      <c r="AA33" s="29">
        <f>SUM(AA6:AA32)</f>
        <v>59908412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14814672</v>
      </c>
      <c r="D35" s="20"/>
      <c r="E35" s="21">
        <v>15782232</v>
      </c>
      <c r="F35" s="22">
        <v>15782232</v>
      </c>
      <c r="G35" s="22">
        <v>318968</v>
      </c>
      <c r="H35" s="22">
        <v>348721</v>
      </c>
      <c r="I35" s="22">
        <v>306044</v>
      </c>
      <c r="J35" s="22">
        <v>973733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973733</v>
      </c>
      <c r="X35" s="22">
        <v>3945540</v>
      </c>
      <c r="Y35" s="22">
        <v>-2971807</v>
      </c>
      <c r="Z35" s="23">
        <v>-75.320665865762365</v>
      </c>
      <c r="AA35" s="20">
        <v>15782232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89344</v>
      </c>
      <c r="D38" s="20"/>
      <c r="E38" s="21">
        <v>861000</v>
      </c>
      <c r="F38" s="22">
        <v>861000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215244</v>
      </c>
      <c r="Y38" s="22">
        <v>-215244</v>
      </c>
      <c r="Z38" s="23">
        <v>-100</v>
      </c>
      <c r="AA38" s="20">
        <v>861000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4305095</v>
      </c>
      <c r="F39" s="22">
        <v>4305095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1076271</v>
      </c>
      <c r="Y39" s="22">
        <v>-1076271</v>
      </c>
      <c r="Z39" s="23">
        <v>-100</v>
      </c>
      <c r="AA39" s="20">
        <v>4305095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5495623</v>
      </c>
      <c r="D44" s="20"/>
      <c r="E44" s="21">
        <v>3649500</v>
      </c>
      <c r="F44" s="22">
        <v>3649500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912372</v>
      </c>
      <c r="Y44" s="22">
        <v>-912372</v>
      </c>
      <c r="Z44" s="23">
        <v>-100</v>
      </c>
      <c r="AA44" s="20">
        <v>3649500</v>
      </c>
    </row>
    <row r="45" spans="1:27" x14ac:dyDescent="0.25">
      <c r="A45" s="19" t="s">
        <v>70</v>
      </c>
      <c r="B45" s="15" t="s">
        <v>32</v>
      </c>
      <c r="C45" s="20">
        <v>127559</v>
      </c>
      <c r="D45" s="20"/>
      <c r="E45" s="21">
        <v>124378</v>
      </c>
      <c r="F45" s="22">
        <v>124378</v>
      </c>
      <c r="G45" s="22">
        <v>6222</v>
      </c>
      <c r="H45" s="22">
        <v>15417</v>
      </c>
      <c r="I45" s="22">
        <v>6726</v>
      </c>
      <c r="J45" s="22">
        <v>28365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28365</v>
      </c>
      <c r="X45" s="22">
        <v>31089</v>
      </c>
      <c r="Y45" s="22">
        <v>-2724</v>
      </c>
      <c r="Z45" s="23">
        <v>-8.7619415227250794</v>
      </c>
      <c r="AA45" s="20">
        <v>124378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20527198</v>
      </c>
      <c r="D48" s="29">
        <f t="shared" ref="D48:Y48" si="1">SUM(D35:D47)</f>
        <v>0</v>
      </c>
      <c r="E48" s="30">
        <f t="shared" si="1"/>
        <v>24722205</v>
      </c>
      <c r="F48" s="31">
        <f t="shared" si="1"/>
        <v>24722205</v>
      </c>
      <c r="G48" s="31">
        <f t="shared" si="1"/>
        <v>325190</v>
      </c>
      <c r="H48" s="31">
        <f t="shared" si="1"/>
        <v>364138</v>
      </c>
      <c r="I48" s="31">
        <f t="shared" si="1"/>
        <v>312770</v>
      </c>
      <c r="J48" s="31">
        <f t="shared" si="1"/>
        <v>1002098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1002098</v>
      </c>
      <c r="X48" s="31">
        <f t="shared" si="1"/>
        <v>6180516</v>
      </c>
      <c r="Y48" s="31">
        <f t="shared" si="1"/>
        <v>-5178418</v>
      </c>
      <c r="Z48" s="32">
        <f>+IF(X48&lt;&gt;0,+(Y48/X48)*100,0)</f>
        <v>-83.786175782086801</v>
      </c>
      <c r="AA48" s="29">
        <f>SUM(AA35:AA47)</f>
        <v>24722205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31527075</v>
      </c>
      <c r="D49" s="39">
        <f t="shared" si="2"/>
        <v>0</v>
      </c>
      <c r="E49" s="40">
        <f t="shared" si="2"/>
        <v>35186207</v>
      </c>
      <c r="F49" s="41">
        <f t="shared" si="2"/>
        <v>35186207</v>
      </c>
      <c r="G49" s="41">
        <f t="shared" si="2"/>
        <v>4327538</v>
      </c>
      <c r="H49" s="41">
        <f t="shared" si="2"/>
        <v>4529299</v>
      </c>
      <c r="I49" s="41">
        <f t="shared" si="2"/>
        <v>4560929</v>
      </c>
      <c r="J49" s="41">
        <f t="shared" si="2"/>
        <v>13417766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13417766</v>
      </c>
      <c r="X49" s="41">
        <f t="shared" si="2"/>
        <v>8796588</v>
      </c>
      <c r="Y49" s="41">
        <f t="shared" si="2"/>
        <v>4621178</v>
      </c>
      <c r="Z49" s="42">
        <f>+IF(X49&lt;&gt;0,+(Y49/X49)*100,0)</f>
        <v>52.533755133240298</v>
      </c>
      <c r="AA49" s="39">
        <f>+AA33-AA48</f>
        <v>35186207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31527075</v>
      </c>
      <c r="D52" s="48">
        <f t="shared" si="3"/>
        <v>0</v>
      </c>
      <c r="E52" s="49">
        <f t="shared" si="3"/>
        <v>35186207</v>
      </c>
      <c r="F52" s="50">
        <f t="shared" si="3"/>
        <v>35186207</v>
      </c>
      <c r="G52" s="50">
        <f t="shared" si="3"/>
        <v>4327538</v>
      </c>
      <c r="H52" s="50">
        <f t="shared" si="3"/>
        <v>4529299</v>
      </c>
      <c r="I52" s="50">
        <f t="shared" si="3"/>
        <v>4560929</v>
      </c>
      <c r="J52" s="50">
        <f t="shared" si="3"/>
        <v>13417766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13417766</v>
      </c>
      <c r="X52" s="50">
        <f t="shared" si="3"/>
        <v>8796588</v>
      </c>
      <c r="Y52" s="50">
        <f t="shared" si="3"/>
        <v>4621178</v>
      </c>
      <c r="Z52" s="51">
        <f>+IF(X52&lt;&gt;0,+(Y52/X52)*100,0)</f>
        <v>52.533755133240298</v>
      </c>
      <c r="AA52" s="48">
        <f>SUM(AA49:AA51)</f>
        <v>35186207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31527075</v>
      </c>
      <c r="D54" s="54">
        <f>+D52-D53</f>
        <v>0</v>
      </c>
      <c r="E54" s="55">
        <f t="shared" si="4"/>
        <v>35186207</v>
      </c>
      <c r="F54" s="56">
        <f t="shared" si="4"/>
        <v>35186207</v>
      </c>
      <c r="G54" s="56">
        <f t="shared" si="4"/>
        <v>4327538</v>
      </c>
      <c r="H54" s="56">
        <f t="shared" si="4"/>
        <v>4529299</v>
      </c>
      <c r="I54" s="56">
        <f t="shared" si="4"/>
        <v>4560929</v>
      </c>
      <c r="J54" s="56">
        <f t="shared" si="4"/>
        <v>13417766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13417766</v>
      </c>
      <c r="X54" s="56">
        <f t="shared" si="4"/>
        <v>8796588</v>
      </c>
      <c r="Y54" s="56">
        <f t="shared" si="4"/>
        <v>4621178</v>
      </c>
      <c r="Z54" s="57">
        <f>+IF(X54&lt;&gt;0,+(Y54/X54)*100,0)</f>
        <v>52.533755133240298</v>
      </c>
      <c r="AA54" s="54">
        <f>+AA52-AA53</f>
        <v>35186207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31527075</v>
      </c>
      <c r="D57" s="48">
        <f>SUM(D54:D56)</f>
        <v>0</v>
      </c>
      <c r="E57" s="49">
        <f t="shared" si="5"/>
        <v>35186207</v>
      </c>
      <c r="F57" s="50">
        <f t="shared" si="5"/>
        <v>35186207</v>
      </c>
      <c r="G57" s="50">
        <f t="shared" si="5"/>
        <v>4327538</v>
      </c>
      <c r="H57" s="50">
        <f t="shared" si="5"/>
        <v>4529299</v>
      </c>
      <c r="I57" s="50">
        <f t="shared" si="5"/>
        <v>4560929</v>
      </c>
      <c r="J57" s="50">
        <f t="shared" si="5"/>
        <v>13417766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13417766</v>
      </c>
      <c r="X57" s="50">
        <f t="shared" si="5"/>
        <v>8796588</v>
      </c>
      <c r="Y57" s="50">
        <f t="shared" si="5"/>
        <v>4621178</v>
      </c>
      <c r="Z57" s="51">
        <f>+IF(X57&lt;&gt;0,+(Y57/X57)*100,0)</f>
        <v>52.533755133240298</v>
      </c>
      <c r="AA57" s="48">
        <f>SUM(AA54:AA56)</f>
        <v>35186207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31527075</v>
      </c>
      <c r="D60" s="65">
        <f>SUM(D57:D59)</f>
        <v>0</v>
      </c>
      <c r="E60" s="66">
        <f t="shared" si="6"/>
        <v>35186207</v>
      </c>
      <c r="F60" s="67">
        <f t="shared" si="6"/>
        <v>35186207</v>
      </c>
      <c r="G60" s="67">
        <f t="shared" si="6"/>
        <v>4327538</v>
      </c>
      <c r="H60" s="67">
        <f t="shared" si="6"/>
        <v>4529299</v>
      </c>
      <c r="I60" s="67">
        <f t="shared" si="6"/>
        <v>4560929</v>
      </c>
      <c r="J60" s="67">
        <f t="shared" si="6"/>
        <v>13417766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13417766</v>
      </c>
      <c r="X60" s="67">
        <f t="shared" si="6"/>
        <v>8796588</v>
      </c>
      <c r="Y60" s="67">
        <f t="shared" si="6"/>
        <v>4621178</v>
      </c>
      <c r="Z60" s="68">
        <f>+IF(X60&lt;&gt;0,+(Y60/X60)*100,0)</f>
        <v>52.533755133240298</v>
      </c>
      <c r="AA60" s="65">
        <f>SUM(AA57:AA59)</f>
        <v>35186207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-827131</v>
      </c>
      <c r="D9" s="20"/>
      <c r="E9" s="21">
        <v>5686194</v>
      </c>
      <c r="F9" s="22">
        <v>5686194</v>
      </c>
      <c r="G9" s="22">
        <v>585824</v>
      </c>
      <c r="H9" s="22">
        <v>355924</v>
      </c>
      <c r="I9" s="22">
        <v>347402</v>
      </c>
      <c r="J9" s="22">
        <v>1289150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1289150</v>
      </c>
      <c r="X9" s="22">
        <v>1421550</v>
      </c>
      <c r="Y9" s="22">
        <v>-132400</v>
      </c>
      <c r="Z9" s="23">
        <v>-9.3137772150117826</v>
      </c>
      <c r="AA9" s="20">
        <v>5686194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2122748</v>
      </c>
      <c r="D13" s="20"/>
      <c r="E13" s="21">
        <v>2194440</v>
      </c>
      <c r="F13" s="22">
        <v>2194440</v>
      </c>
      <c r="G13" s="22">
        <v>169087</v>
      </c>
      <c r="H13" s="22">
        <v>170270</v>
      </c>
      <c r="I13" s="22">
        <v>174208</v>
      </c>
      <c r="J13" s="22">
        <v>513565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513565</v>
      </c>
      <c r="X13" s="22">
        <v>548610</v>
      </c>
      <c r="Y13" s="22">
        <v>-35045</v>
      </c>
      <c r="Z13" s="23">
        <v>-6.3879623047337812</v>
      </c>
      <c r="AA13" s="20">
        <v>2194440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887614</v>
      </c>
      <c r="F29" s="22">
        <v>887614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221904</v>
      </c>
      <c r="Y29" s="22">
        <v>-221904</v>
      </c>
      <c r="Z29" s="23">
        <v>-100</v>
      </c>
      <c r="AA29" s="20">
        <v>887614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1295617</v>
      </c>
      <c r="D33" s="29">
        <f t="shared" ref="D33:Y33" si="0">SUM(D6:D32)</f>
        <v>0</v>
      </c>
      <c r="E33" s="30">
        <f t="shared" si="0"/>
        <v>8768248</v>
      </c>
      <c r="F33" s="31">
        <f t="shared" si="0"/>
        <v>8768248</v>
      </c>
      <c r="G33" s="31">
        <f t="shared" si="0"/>
        <v>754911</v>
      </c>
      <c r="H33" s="31">
        <f t="shared" si="0"/>
        <v>526194</v>
      </c>
      <c r="I33" s="31">
        <f t="shared" si="0"/>
        <v>521610</v>
      </c>
      <c r="J33" s="31">
        <f t="shared" si="0"/>
        <v>1802715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1802715</v>
      </c>
      <c r="X33" s="31">
        <f t="shared" si="0"/>
        <v>2192064</v>
      </c>
      <c r="Y33" s="31">
        <f t="shared" si="0"/>
        <v>-389349</v>
      </c>
      <c r="Z33" s="32">
        <f>+IF(X33&lt;&gt;0,+(Y33/X33)*100,0)</f>
        <v>-17.761753306472805</v>
      </c>
      <c r="AA33" s="29">
        <f>SUM(AA6:AA32)</f>
        <v>8768248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953122</v>
      </c>
      <c r="D35" s="20"/>
      <c r="E35" s="21">
        <v>1336279</v>
      </c>
      <c r="F35" s="22">
        <v>1336279</v>
      </c>
      <c r="G35" s="22">
        <v>111618</v>
      </c>
      <c r="H35" s="22">
        <v>115003</v>
      </c>
      <c r="I35" s="22">
        <v>106013</v>
      </c>
      <c r="J35" s="22">
        <v>332634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332634</v>
      </c>
      <c r="X35" s="22">
        <v>334068</v>
      </c>
      <c r="Y35" s="22">
        <v>-1434</v>
      </c>
      <c r="Z35" s="23">
        <v>-0.42925392435073095</v>
      </c>
      <c r="AA35" s="20">
        <v>1336279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7558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2181025</v>
      </c>
      <c r="D40" s="20"/>
      <c r="E40" s="21">
        <v>2247657</v>
      </c>
      <c r="F40" s="22">
        <v>2247657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561915</v>
      </c>
      <c r="Y40" s="22">
        <v>-561915</v>
      </c>
      <c r="Z40" s="23">
        <v>-100</v>
      </c>
      <c r="AA40" s="20">
        <v>2247657</v>
      </c>
    </row>
    <row r="41" spans="1:27" x14ac:dyDescent="0.25">
      <c r="A41" s="19" t="s">
        <v>40</v>
      </c>
      <c r="B41" s="15" t="s">
        <v>32</v>
      </c>
      <c r="C41" s="20">
        <v>4938777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198000</v>
      </c>
      <c r="F42" s="22">
        <v>198000</v>
      </c>
      <c r="G42" s="22"/>
      <c r="H42" s="22">
        <v>690</v>
      </c>
      <c r="I42" s="22">
        <v>22067</v>
      </c>
      <c r="J42" s="22">
        <v>22757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22757</v>
      </c>
      <c r="X42" s="22">
        <v>49500</v>
      </c>
      <c r="Y42" s="22">
        <v>-26743</v>
      </c>
      <c r="Z42" s="23">
        <v>-54.026262626262621</v>
      </c>
      <c r="AA42" s="20">
        <v>198000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13959</v>
      </c>
      <c r="D45" s="20"/>
      <c r="E45" s="21">
        <v>78321</v>
      </c>
      <c r="F45" s="22">
        <v>78321</v>
      </c>
      <c r="G45" s="22">
        <v>894</v>
      </c>
      <c r="H45" s="22">
        <v>1415</v>
      </c>
      <c r="I45" s="22">
        <v>838</v>
      </c>
      <c r="J45" s="22">
        <v>3147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3147</v>
      </c>
      <c r="X45" s="22">
        <v>19581</v>
      </c>
      <c r="Y45" s="22">
        <v>-16434</v>
      </c>
      <c r="Z45" s="23">
        <v>-83.928297839742612</v>
      </c>
      <c r="AA45" s="20">
        <v>78321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8094441</v>
      </c>
      <c r="D48" s="29">
        <f t="shared" ref="D48:Y48" si="1">SUM(D35:D47)</f>
        <v>0</v>
      </c>
      <c r="E48" s="30">
        <f t="shared" si="1"/>
        <v>3860257</v>
      </c>
      <c r="F48" s="31">
        <f t="shared" si="1"/>
        <v>3860257</v>
      </c>
      <c r="G48" s="31">
        <f t="shared" si="1"/>
        <v>112512</v>
      </c>
      <c r="H48" s="31">
        <f t="shared" si="1"/>
        <v>117108</v>
      </c>
      <c r="I48" s="31">
        <f t="shared" si="1"/>
        <v>128918</v>
      </c>
      <c r="J48" s="31">
        <f t="shared" si="1"/>
        <v>358538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358538</v>
      </c>
      <c r="X48" s="31">
        <f t="shared" si="1"/>
        <v>965064</v>
      </c>
      <c r="Y48" s="31">
        <f t="shared" si="1"/>
        <v>-606526</v>
      </c>
      <c r="Z48" s="32">
        <f>+IF(X48&lt;&gt;0,+(Y48/X48)*100,0)</f>
        <v>-62.848267057936056</v>
      </c>
      <c r="AA48" s="29">
        <f>SUM(AA35:AA47)</f>
        <v>3860257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-6798824</v>
      </c>
      <c r="D49" s="39">
        <f t="shared" si="2"/>
        <v>0</v>
      </c>
      <c r="E49" s="40">
        <f t="shared" si="2"/>
        <v>4907991</v>
      </c>
      <c r="F49" s="41">
        <f t="shared" si="2"/>
        <v>4907991</v>
      </c>
      <c r="G49" s="41">
        <f t="shared" si="2"/>
        <v>642399</v>
      </c>
      <c r="H49" s="41">
        <f t="shared" si="2"/>
        <v>409086</v>
      </c>
      <c r="I49" s="41">
        <f t="shared" si="2"/>
        <v>392692</v>
      </c>
      <c r="J49" s="41">
        <f t="shared" si="2"/>
        <v>1444177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1444177</v>
      </c>
      <c r="X49" s="41">
        <f t="shared" si="2"/>
        <v>1227000</v>
      </c>
      <c r="Y49" s="41">
        <f t="shared" si="2"/>
        <v>217177</v>
      </c>
      <c r="Z49" s="42">
        <f>+IF(X49&lt;&gt;0,+(Y49/X49)*100,0)</f>
        <v>17.699837000814998</v>
      </c>
      <c r="AA49" s="39">
        <f>+AA33-AA48</f>
        <v>4907991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-6798824</v>
      </c>
      <c r="D52" s="48">
        <f t="shared" si="3"/>
        <v>0</v>
      </c>
      <c r="E52" s="49">
        <f t="shared" si="3"/>
        <v>4907991</v>
      </c>
      <c r="F52" s="50">
        <f t="shared" si="3"/>
        <v>4907991</v>
      </c>
      <c r="G52" s="50">
        <f t="shared" si="3"/>
        <v>642399</v>
      </c>
      <c r="H52" s="50">
        <f t="shared" si="3"/>
        <v>409086</v>
      </c>
      <c r="I52" s="50">
        <f t="shared" si="3"/>
        <v>392692</v>
      </c>
      <c r="J52" s="50">
        <f t="shared" si="3"/>
        <v>1444177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1444177</v>
      </c>
      <c r="X52" s="50">
        <f t="shared" si="3"/>
        <v>1227000</v>
      </c>
      <c r="Y52" s="50">
        <f t="shared" si="3"/>
        <v>217177</v>
      </c>
      <c r="Z52" s="51">
        <f>+IF(X52&lt;&gt;0,+(Y52/X52)*100,0)</f>
        <v>17.699837000814998</v>
      </c>
      <c r="AA52" s="48">
        <f>SUM(AA49:AA51)</f>
        <v>4907991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-6798824</v>
      </c>
      <c r="D54" s="54">
        <f>+D52-D53</f>
        <v>0</v>
      </c>
      <c r="E54" s="55">
        <f t="shared" si="4"/>
        <v>4907991</v>
      </c>
      <c r="F54" s="56">
        <f t="shared" si="4"/>
        <v>4907991</v>
      </c>
      <c r="G54" s="56">
        <f t="shared" si="4"/>
        <v>642399</v>
      </c>
      <c r="H54" s="56">
        <f t="shared" si="4"/>
        <v>409086</v>
      </c>
      <c r="I54" s="56">
        <f t="shared" si="4"/>
        <v>392692</v>
      </c>
      <c r="J54" s="56">
        <f t="shared" si="4"/>
        <v>1444177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1444177</v>
      </c>
      <c r="X54" s="56">
        <f t="shared" si="4"/>
        <v>1227000</v>
      </c>
      <c r="Y54" s="56">
        <f t="shared" si="4"/>
        <v>217177</v>
      </c>
      <c r="Z54" s="57">
        <f>+IF(X54&lt;&gt;0,+(Y54/X54)*100,0)</f>
        <v>17.699837000814998</v>
      </c>
      <c r="AA54" s="54">
        <f>+AA52-AA53</f>
        <v>4907991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-6798824</v>
      </c>
      <c r="D57" s="48">
        <f>SUM(D54:D56)</f>
        <v>0</v>
      </c>
      <c r="E57" s="49">
        <f t="shared" si="5"/>
        <v>4907991</v>
      </c>
      <c r="F57" s="50">
        <f t="shared" si="5"/>
        <v>4907991</v>
      </c>
      <c r="G57" s="50">
        <f t="shared" si="5"/>
        <v>642399</v>
      </c>
      <c r="H57" s="50">
        <f t="shared" si="5"/>
        <v>409086</v>
      </c>
      <c r="I57" s="50">
        <f t="shared" si="5"/>
        <v>392692</v>
      </c>
      <c r="J57" s="50">
        <f t="shared" si="5"/>
        <v>1444177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1444177</v>
      </c>
      <c r="X57" s="50">
        <f t="shared" si="5"/>
        <v>1227000</v>
      </c>
      <c r="Y57" s="50">
        <f t="shared" si="5"/>
        <v>217177</v>
      </c>
      <c r="Z57" s="51">
        <f>+IF(X57&lt;&gt;0,+(Y57/X57)*100,0)</f>
        <v>17.699837000814998</v>
      </c>
      <c r="AA57" s="48">
        <f>SUM(AA54:AA56)</f>
        <v>4907991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-6798824</v>
      </c>
      <c r="D60" s="65">
        <f>SUM(D57:D59)</f>
        <v>0</v>
      </c>
      <c r="E60" s="66">
        <f t="shared" si="6"/>
        <v>4907991</v>
      </c>
      <c r="F60" s="67">
        <f t="shared" si="6"/>
        <v>4907991</v>
      </c>
      <c r="G60" s="67">
        <f t="shared" si="6"/>
        <v>642399</v>
      </c>
      <c r="H60" s="67">
        <f t="shared" si="6"/>
        <v>409086</v>
      </c>
      <c r="I60" s="67">
        <f t="shared" si="6"/>
        <v>392692</v>
      </c>
      <c r="J60" s="67">
        <f t="shared" si="6"/>
        <v>1444177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1444177</v>
      </c>
      <c r="X60" s="67">
        <f t="shared" si="6"/>
        <v>1227000</v>
      </c>
      <c r="Y60" s="67">
        <f t="shared" si="6"/>
        <v>217177</v>
      </c>
      <c r="Z60" s="68">
        <f>+IF(X60&lt;&gt;0,+(Y60/X60)*100,0)</f>
        <v>17.699837000814998</v>
      </c>
      <c r="AA60" s="65">
        <f>SUM(AA57:AA59)</f>
        <v>4907991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8538568</v>
      </c>
      <c r="D9" s="20"/>
      <c r="E9" s="21">
        <v>-2255837</v>
      </c>
      <c r="F9" s="22">
        <v>-2255837</v>
      </c>
      <c r="G9" s="22">
        <v>3793</v>
      </c>
      <c r="H9" s="22">
        <v>5127</v>
      </c>
      <c r="I9" s="22">
        <v>-3199</v>
      </c>
      <c r="J9" s="22">
        <v>5721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5721</v>
      </c>
      <c r="X9" s="22">
        <v>-563958</v>
      </c>
      <c r="Y9" s="22">
        <v>569679</v>
      </c>
      <c r="Z9" s="23">
        <v>-101.01443724532677</v>
      </c>
      <c r="AA9" s="20">
        <v>-2255837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4436001</v>
      </c>
      <c r="Y26" s="22">
        <v>-4436001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21186353</v>
      </c>
      <c r="D33" s="29">
        <f t="shared" ref="D33:Y33" si="0">SUM(D6:D32)</f>
        <v>0</v>
      </c>
      <c r="E33" s="30">
        <f t="shared" si="0"/>
        <v>15488163</v>
      </c>
      <c r="F33" s="31">
        <f t="shared" si="0"/>
        <v>15488163</v>
      </c>
      <c r="G33" s="31">
        <f t="shared" si="0"/>
        <v>3793</v>
      </c>
      <c r="H33" s="31">
        <f t="shared" si="0"/>
        <v>5127</v>
      </c>
      <c r="I33" s="31">
        <f t="shared" si="0"/>
        <v>-3199</v>
      </c>
      <c r="J33" s="31">
        <f t="shared" si="0"/>
        <v>5721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5721</v>
      </c>
      <c r="X33" s="31">
        <f t="shared" si="0"/>
        <v>3872043</v>
      </c>
      <c r="Y33" s="31">
        <f t="shared" si="0"/>
        <v>-3866322</v>
      </c>
      <c r="Z33" s="32">
        <f>+IF(X33&lt;&gt;0,+(Y33/X33)*100,0)</f>
        <v>-99.852248541661339</v>
      </c>
      <c r="AA33" s="29">
        <f>SUM(AA6:AA32)</f>
        <v>15488163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9682334</v>
      </c>
      <c r="D35" s="20"/>
      <c r="E35" s="21">
        <v>8448798</v>
      </c>
      <c r="F35" s="22">
        <v>8448798</v>
      </c>
      <c r="G35" s="22">
        <v>553136</v>
      </c>
      <c r="H35" s="22">
        <v>516155</v>
      </c>
      <c r="I35" s="22">
        <v>560748</v>
      </c>
      <c r="J35" s="22">
        <v>1630039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1630039</v>
      </c>
      <c r="X35" s="22">
        <v>2112207</v>
      </c>
      <c r="Y35" s="22">
        <v>-482168</v>
      </c>
      <c r="Z35" s="23">
        <v>-22.827686869705481</v>
      </c>
      <c r="AA35" s="20">
        <v>8448798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8950</v>
      </c>
      <c r="D38" s="20"/>
      <c r="E38" s="21">
        <v>26100</v>
      </c>
      <c r="F38" s="22">
        <v>26100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6525</v>
      </c>
      <c r="Y38" s="22">
        <v>-6525</v>
      </c>
      <c r="Z38" s="23">
        <v>-100</v>
      </c>
      <c r="AA38" s="20">
        <v>26100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11000000</v>
      </c>
      <c r="F39" s="22">
        <v>11000000</v>
      </c>
      <c r="G39" s="22"/>
      <c r="H39" s="22"/>
      <c r="I39" s="22">
        <v>10433</v>
      </c>
      <c r="J39" s="22">
        <v>10433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10433</v>
      </c>
      <c r="X39" s="22">
        <v>2750001</v>
      </c>
      <c r="Y39" s="22">
        <v>-2739568</v>
      </c>
      <c r="Z39" s="23">
        <v>-99.620618319775161</v>
      </c>
      <c r="AA39" s="20">
        <v>11000000</v>
      </c>
    </row>
    <row r="40" spans="1:27" x14ac:dyDescent="0.25">
      <c r="A40" s="19" t="s">
        <v>66</v>
      </c>
      <c r="B40" s="15" t="s">
        <v>32</v>
      </c>
      <c r="C40" s="20">
        <v>3936724</v>
      </c>
      <c r="D40" s="20"/>
      <c r="E40" s="21">
        <v>26587574</v>
      </c>
      <c r="F40" s="22">
        <v>26587574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6646893</v>
      </c>
      <c r="Y40" s="22">
        <v>-6646893</v>
      </c>
      <c r="Z40" s="23">
        <v>-100</v>
      </c>
      <c r="AA40" s="20">
        <v>26587574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207652</v>
      </c>
      <c r="F42" s="22">
        <v>207652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51912</v>
      </c>
      <c r="Y42" s="22">
        <v>-51912</v>
      </c>
      <c r="Z42" s="23">
        <v>-100</v>
      </c>
      <c r="AA42" s="20">
        <v>207652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68751</v>
      </c>
      <c r="Y44" s="22">
        <v>-68751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53326</v>
      </c>
      <c r="D45" s="20"/>
      <c r="E45" s="21">
        <v>1660017</v>
      </c>
      <c r="F45" s="22">
        <v>1660017</v>
      </c>
      <c r="G45" s="22">
        <v>4693</v>
      </c>
      <c r="H45" s="22">
        <v>4325</v>
      </c>
      <c r="I45" s="22">
        <v>4771</v>
      </c>
      <c r="J45" s="22">
        <v>13789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13789</v>
      </c>
      <c r="X45" s="22">
        <v>415005</v>
      </c>
      <c r="Y45" s="22">
        <v>-401216</v>
      </c>
      <c r="Z45" s="23">
        <v>-96.677389429043032</v>
      </c>
      <c r="AA45" s="20">
        <v>1660017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13681334</v>
      </c>
      <c r="D48" s="29">
        <f t="shared" ref="D48:Y48" si="1">SUM(D35:D47)</f>
        <v>0</v>
      </c>
      <c r="E48" s="30">
        <f t="shared" si="1"/>
        <v>48205141</v>
      </c>
      <c r="F48" s="31">
        <f t="shared" si="1"/>
        <v>48205141</v>
      </c>
      <c r="G48" s="31">
        <f t="shared" si="1"/>
        <v>557829</v>
      </c>
      <c r="H48" s="31">
        <f t="shared" si="1"/>
        <v>520480</v>
      </c>
      <c r="I48" s="31">
        <f t="shared" si="1"/>
        <v>575952</v>
      </c>
      <c r="J48" s="31">
        <f t="shared" si="1"/>
        <v>1654261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1654261</v>
      </c>
      <c r="X48" s="31">
        <f t="shared" si="1"/>
        <v>12051294</v>
      </c>
      <c r="Y48" s="31">
        <f t="shared" si="1"/>
        <v>-10397033</v>
      </c>
      <c r="Z48" s="32">
        <f>+IF(X48&lt;&gt;0,+(Y48/X48)*100,0)</f>
        <v>-86.273167014264203</v>
      </c>
      <c r="AA48" s="29">
        <f>SUM(AA35:AA47)</f>
        <v>48205141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7505019</v>
      </c>
      <c r="D49" s="39">
        <f t="shared" si="2"/>
        <v>0</v>
      </c>
      <c r="E49" s="40">
        <f t="shared" si="2"/>
        <v>-32716978</v>
      </c>
      <c r="F49" s="41">
        <f t="shared" si="2"/>
        <v>-32716978</v>
      </c>
      <c r="G49" s="41">
        <f t="shared" si="2"/>
        <v>-554036</v>
      </c>
      <c r="H49" s="41">
        <f t="shared" si="2"/>
        <v>-515353</v>
      </c>
      <c r="I49" s="41">
        <f t="shared" si="2"/>
        <v>-579151</v>
      </c>
      <c r="J49" s="41">
        <f t="shared" si="2"/>
        <v>-1648540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-1648540</v>
      </c>
      <c r="X49" s="41">
        <f t="shared" si="2"/>
        <v>-8179251</v>
      </c>
      <c r="Y49" s="41">
        <f t="shared" si="2"/>
        <v>6530711</v>
      </c>
      <c r="Z49" s="42">
        <f>+IF(X49&lt;&gt;0,+(Y49/X49)*100,0)</f>
        <v>-79.844853764727347</v>
      </c>
      <c r="AA49" s="39">
        <f>+AA33-AA48</f>
        <v>-32716978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7505019</v>
      </c>
      <c r="D52" s="48">
        <f t="shared" si="3"/>
        <v>0</v>
      </c>
      <c r="E52" s="49">
        <f t="shared" si="3"/>
        <v>-32716978</v>
      </c>
      <c r="F52" s="50">
        <f t="shared" si="3"/>
        <v>-32716978</v>
      </c>
      <c r="G52" s="50">
        <f t="shared" si="3"/>
        <v>-554036</v>
      </c>
      <c r="H52" s="50">
        <f t="shared" si="3"/>
        <v>-515353</v>
      </c>
      <c r="I52" s="50">
        <f t="shared" si="3"/>
        <v>-579151</v>
      </c>
      <c r="J52" s="50">
        <f t="shared" si="3"/>
        <v>-1648540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-1648540</v>
      </c>
      <c r="X52" s="50">
        <f t="shared" si="3"/>
        <v>-8179251</v>
      </c>
      <c r="Y52" s="50">
        <f t="shared" si="3"/>
        <v>6530711</v>
      </c>
      <c r="Z52" s="51">
        <f>+IF(X52&lt;&gt;0,+(Y52/X52)*100,0)</f>
        <v>-79.844853764727347</v>
      </c>
      <c r="AA52" s="48">
        <f>SUM(AA49:AA51)</f>
        <v>-32716978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7505019</v>
      </c>
      <c r="D54" s="54">
        <f>+D52-D53</f>
        <v>0</v>
      </c>
      <c r="E54" s="55">
        <f t="shared" si="4"/>
        <v>-32716978</v>
      </c>
      <c r="F54" s="56">
        <f t="shared" si="4"/>
        <v>-32716978</v>
      </c>
      <c r="G54" s="56">
        <f t="shared" si="4"/>
        <v>-554036</v>
      </c>
      <c r="H54" s="56">
        <f t="shared" si="4"/>
        <v>-515353</v>
      </c>
      <c r="I54" s="56">
        <f t="shared" si="4"/>
        <v>-579151</v>
      </c>
      <c r="J54" s="56">
        <f t="shared" si="4"/>
        <v>-1648540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-1648540</v>
      </c>
      <c r="X54" s="56">
        <f t="shared" si="4"/>
        <v>-8179251</v>
      </c>
      <c r="Y54" s="56">
        <f t="shared" si="4"/>
        <v>6530711</v>
      </c>
      <c r="Z54" s="57">
        <f>+IF(X54&lt;&gt;0,+(Y54/X54)*100,0)</f>
        <v>-79.844853764727347</v>
      </c>
      <c r="AA54" s="54">
        <f>+AA52-AA53</f>
        <v>-32716978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7505019</v>
      </c>
      <c r="D57" s="48">
        <f>SUM(D54:D56)</f>
        <v>0</v>
      </c>
      <c r="E57" s="49">
        <f t="shared" si="5"/>
        <v>-32716978</v>
      </c>
      <c r="F57" s="50">
        <f t="shared" si="5"/>
        <v>-32716978</v>
      </c>
      <c r="G57" s="50">
        <f t="shared" si="5"/>
        <v>-554036</v>
      </c>
      <c r="H57" s="50">
        <f t="shared" si="5"/>
        <v>-515353</v>
      </c>
      <c r="I57" s="50">
        <f t="shared" si="5"/>
        <v>-579151</v>
      </c>
      <c r="J57" s="50">
        <f t="shared" si="5"/>
        <v>-1648540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-1648540</v>
      </c>
      <c r="X57" s="50">
        <f t="shared" si="5"/>
        <v>-8179251</v>
      </c>
      <c r="Y57" s="50">
        <f t="shared" si="5"/>
        <v>6530711</v>
      </c>
      <c r="Z57" s="51">
        <f>+IF(X57&lt;&gt;0,+(Y57/X57)*100,0)</f>
        <v>-79.844853764727347</v>
      </c>
      <c r="AA57" s="48">
        <f>SUM(AA54:AA56)</f>
        <v>-32716978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7505019</v>
      </c>
      <c r="D60" s="65">
        <f>SUM(D57:D59)</f>
        <v>0</v>
      </c>
      <c r="E60" s="66">
        <f t="shared" si="6"/>
        <v>-32716978</v>
      </c>
      <c r="F60" s="67">
        <f t="shared" si="6"/>
        <v>-32716978</v>
      </c>
      <c r="G60" s="67">
        <f t="shared" si="6"/>
        <v>-554036</v>
      </c>
      <c r="H60" s="67">
        <f t="shared" si="6"/>
        <v>-515353</v>
      </c>
      <c r="I60" s="67">
        <f t="shared" si="6"/>
        <v>-579151</v>
      </c>
      <c r="J60" s="67">
        <f t="shared" si="6"/>
        <v>-1648540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-1648540</v>
      </c>
      <c r="X60" s="67">
        <f t="shared" si="6"/>
        <v>-8179251</v>
      </c>
      <c r="Y60" s="67">
        <f t="shared" si="6"/>
        <v>6530711</v>
      </c>
      <c r="Z60" s="68">
        <f>+IF(X60&lt;&gt;0,+(Y60/X60)*100,0)</f>
        <v>-79.844853764727347</v>
      </c>
      <c r="AA60" s="65">
        <f>SUM(AA57:AA59)</f>
        <v>-32716978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1863164</v>
      </c>
      <c r="D9" s="20"/>
      <c r="E9" s="21">
        <v>1712511</v>
      </c>
      <c r="F9" s="22">
        <v>1712511</v>
      </c>
      <c r="G9" s="22">
        <v>305512</v>
      </c>
      <c r="H9" s="22">
        <v>176866</v>
      </c>
      <c r="I9" s="22">
        <v>46490</v>
      </c>
      <c r="J9" s="22">
        <v>528868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528868</v>
      </c>
      <c r="X9" s="22">
        <v>428130</v>
      </c>
      <c r="Y9" s="22">
        <v>100738</v>
      </c>
      <c r="Z9" s="23">
        <v>23.529768995398594</v>
      </c>
      <c r="AA9" s="20">
        <v>1712511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828412</v>
      </c>
      <c r="D13" s="20"/>
      <c r="E13" s="21">
        <v>522926</v>
      </c>
      <c r="F13" s="22">
        <v>522926</v>
      </c>
      <c r="G13" s="22">
        <v>132337</v>
      </c>
      <c r="H13" s="22">
        <v>99991</v>
      </c>
      <c r="I13" s="22">
        <v>100767</v>
      </c>
      <c r="J13" s="22">
        <v>333095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333095</v>
      </c>
      <c r="X13" s="22">
        <v>130731</v>
      </c>
      <c r="Y13" s="22">
        <v>202364</v>
      </c>
      <c r="Z13" s="23">
        <v>154.79419571486488</v>
      </c>
      <c r="AA13" s="20">
        <v>522926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2691576</v>
      </c>
      <c r="D33" s="29">
        <f t="shared" ref="D33:Y33" si="0">SUM(D6:D32)</f>
        <v>0</v>
      </c>
      <c r="E33" s="30">
        <f t="shared" si="0"/>
        <v>2235437</v>
      </c>
      <c r="F33" s="31">
        <f t="shared" si="0"/>
        <v>2235437</v>
      </c>
      <c r="G33" s="31">
        <f t="shared" si="0"/>
        <v>437849</v>
      </c>
      <c r="H33" s="31">
        <f t="shared" si="0"/>
        <v>276857</v>
      </c>
      <c r="I33" s="31">
        <f t="shared" si="0"/>
        <v>147257</v>
      </c>
      <c r="J33" s="31">
        <f t="shared" si="0"/>
        <v>861963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861963</v>
      </c>
      <c r="X33" s="31">
        <f t="shared" si="0"/>
        <v>558861</v>
      </c>
      <c r="Y33" s="31">
        <f t="shared" si="0"/>
        <v>303102</v>
      </c>
      <c r="Z33" s="32">
        <f>+IF(X33&lt;&gt;0,+(Y33/X33)*100,0)</f>
        <v>54.235668618851562</v>
      </c>
      <c r="AA33" s="29">
        <f>SUM(AA6:AA32)</f>
        <v>2235437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4543902</v>
      </c>
      <c r="D35" s="20"/>
      <c r="E35" s="21">
        <v>5734043</v>
      </c>
      <c r="F35" s="22">
        <v>5734043</v>
      </c>
      <c r="G35" s="22">
        <v>393867</v>
      </c>
      <c r="H35" s="22">
        <v>321761</v>
      </c>
      <c r="I35" s="22">
        <v>470731</v>
      </c>
      <c r="J35" s="22">
        <v>1186359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1186359</v>
      </c>
      <c r="X35" s="22">
        <v>1433511</v>
      </c>
      <c r="Y35" s="22">
        <v>-247152</v>
      </c>
      <c r="Z35" s="23">
        <v>-17.241025705418377</v>
      </c>
      <c r="AA35" s="20">
        <v>5734043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473865</v>
      </c>
      <c r="D38" s="20"/>
      <c r="E38" s="21">
        <v>474792</v>
      </c>
      <c r="F38" s="22">
        <v>474792</v>
      </c>
      <c r="G38" s="22">
        <v>161442</v>
      </c>
      <c r="H38" s="22">
        <v>126020</v>
      </c>
      <c r="I38" s="22">
        <v>76287</v>
      </c>
      <c r="J38" s="22">
        <v>363749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363749</v>
      </c>
      <c r="X38" s="22">
        <v>118698</v>
      </c>
      <c r="Y38" s="22">
        <v>245051</v>
      </c>
      <c r="Z38" s="23">
        <v>206.44913983386411</v>
      </c>
      <c r="AA38" s="20">
        <v>474792</v>
      </c>
    </row>
    <row r="39" spans="1:27" x14ac:dyDescent="0.25">
      <c r="A39" s="19" t="s">
        <v>65</v>
      </c>
      <c r="B39" s="15" t="s">
        <v>32</v>
      </c>
      <c r="C39" s="20">
        <v>15235146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1153076</v>
      </c>
      <c r="F40" s="22">
        <v>1153076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288270</v>
      </c>
      <c r="Y40" s="22">
        <v>-288270</v>
      </c>
      <c r="Z40" s="23">
        <v>-100</v>
      </c>
      <c r="AA40" s="20">
        <v>1153076</v>
      </c>
    </row>
    <row r="41" spans="1:27" x14ac:dyDescent="0.25">
      <c r="A41" s="19" t="s">
        <v>40</v>
      </c>
      <c r="B41" s="15" t="s">
        <v>32</v>
      </c>
      <c r="C41" s="20">
        <v>3807003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7211</v>
      </c>
      <c r="D42" s="20"/>
      <c r="E42" s="21">
        <v>136635</v>
      </c>
      <c r="F42" s="22">
        <v>136635</v>
      </c>
      <c r="G42" s="22">
        <v>8834</v>
      </c>
      <c r="H42" s="22">
        <v>32920</v>
      </c>
      <c r="I42" s="22"/>
      <c r="J42" s="22">
        <v>41754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41754</v>
      </c>
      <c r="X42" s="22">
        <v>34158</v>
      </c>
      <c r="Y42" s="22">
        <v>7596</v>
      </c>
      <c r="Z42" s="23">
        <v>22.237835938872301</v>
      </c>
      <c r="AA42" s="20">
        <v>136635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2442298</v>
      </c>
      <c r="D45" s="20"/>
      <c r="E45" s="21">
        <v>94474</v>
      </c>
      <c r="F45" s="22">
        <v>94474</v>
      </c>
      <c r="G45" s="22">
        <v>2449</v>
      </c>
      <c r="H45" s="22">
        <v>2711</v>
      </c>
      <c r="I45" s="22">
        <v>2552</v>
      </c>
      <c r="J45" s="22">
        <v>7712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7712</v>
      </c>
      <c r="X45" s="22">
        <v>23619</v>
      </c>
      <c r="Y45" s="22">
        <v>-15907</v>
      </c>
      <c r="Z45" s="23">
        <v>-67.34832126677675</v>
      </c>
      <c r="AA45" s="20">
        <v>94474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26509425</v>
      </c>
      <c r="D48" s="29">
        <f t="shared" ref="D48:Y48" si="1">SUM(D35:D47)</f>
        <v>0</v>
      </c>
      <c r="E48" s="30">
        <f t="shared" si="1"/>
        <v>7593020</v>
      </c>
      <c r="F48" s="31">
        <f t="shared" si="1"/>
        <v>7593020</v>
      </c>
      <c r="G48" s="31">
        <f t="shared" si="1"/>
        <v>566592</v>
      </c>
      <c r="H48" s="31">
        <f t="shared" si="1"/>
        <v>483412</v>
      </c>
      <c r="I48" s="31">
        <f t="shared" si="1"/>
        <v>549570</v>
      </c>
      <c r="J48" s="31">
        <f t="shared" si="1"/>
        <v>1599574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1599574</v>
      </c>
      <c r="X48" s="31">
        <f t="shared" si="1"/>
        <v>1898256</v>
      </c>
      <c r="Y48" s="31">
        <f t="shared" si="1"/>
        <v>-298682</v>
      </c>
      <c r="Z48" s="32">
        <f>+IF(X48&lt;&gt;0,+(Y48/X48)*100,0)</f>
        <v>-15.73454792188198</v>
      </c>
      <c r="AA48" s="29">
        <f>SUM(AA35:AA47)</f>
        <v>7593020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-23817849</v>
      </c>
      <c r="D49" s="39">
        <f t="shared" si="2"/>
        <v>0</v>
      </c>
      <c r="E49" s="40">
        <f t="shared" si="2"/>
        <v>-5357583</v>
      </c>
      <c r="F49" s="41">
        <f t="shared" si="2"/>
        <v>-5357583</v>
      </c>
      <c r="G49" s="41">
        <f t="shared" si="2"/>
        <v>-128743</v>
      </c>
      <c r="H49" s="41">
        <f t="shared" si="2"/>
        <v>-206555</v>
      </c>
      <c r="I49" s="41">
        <f t="shared" si="2"/>
        <v>-402313</v>
      </c>
      <c r="J49" s="41">
        <f t="shared" si="2"/>
        <v>-737611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-737611</v>
      </c>
      <c r="X49" s="41">
        <f t="shared" si="2"/>
        <v>-1339395</v>
      </c>
      <c r="Y49" s="41">
        <f t="shared" si="2"/>
        <v>601784</v>
      </c>
      <c r="Z49" s="42">
        <f>+IF(X49&lt;&gt;0,+(Y49/X49)*100,0)</f>
        <v>-44.929539082944167</v>
      </c>
      <c r="AA49" s="39">
        <f>+AA33-AA48</f>
        <v>-5357583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-23817849</v>
      </c>
      <c r="D52" s="48">
        <f t="shared" si="3"/>
        <v>0</v>
      </c>
      <c r="E52" s="49">
        <f t="shared" si="3"/>
        <v>-5357583</v>
      </c>
      <c r="F52" s="50">
        <f t="shared" si="3"/>
        <v>-5357583</v>
      </c>
      <c r="G52" s="50">
        <f t="shared" si="3"/>
        <v>-128743</v>
      </c>
      <c r="H52" s="50">
        <f t="shared" si="3"/>
        <v>-206555</v>
      </c>
      <c r="I52" s="50">
        <f t="shared" si="3"/>
        <v>-402313</v>
      </c>
      <c r="J52" s="50">
        <f t="shared" si="3"/>
        <v>-737611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-737611</v>
      </c>
      <c r="X52" s="50">
        <f t="shared" si="3"/>
        <v>-1339395</v>
      </c>
      <c r="Y52" s="50">
        <f t="shared" si="3"/>
        <v>601784</v>
      </c>
      <c r="Z52" s="51">
        <f>+IF(X52&lt;&gt;0,+(Y52/X52)*100,0)</f>
        <v>-44.929539082944167</v>
      </c>
      <c r="AA52" s="48">
        <f>SUM(AA49:AA51)</f>
        <v>-5357583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-23817849</v>
      </c>
      <c r="D54" s="54">
        <f>+D52-D53</f>
        <v>0</v>
      </c>
      <c r="E54" s="55">
        <f t="shared" si="4"/>
        <v>-5357583</v>
      </c>
      <c r="F54" s="56">
        <f t="shared" si="4"/>
        <v>-5357583</v>
      </c>
      <c r="G54" s="56">
        <f t="shared" si="4"/>
        <v>-128743</v>
      </c>
      <c r="H54" s="56">
        <f t="shared" si="4"/>
        <v>-206555</v>
      </c>
      <c r="I54" s="56">
        <f t="shared" si="4"/>
        <v>-402313</v>
      </c>
      <c r="J54" s="56">
        <f t="shared" si="4"/>
        <v>-737611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-737611</v>
      </c>
      <c r="X54" s="56">
        <f t="shared" si="4"/>
        <v>-1339395</v>
      </c>
      <c r="Y54" s="56">
        <f t="shared" si="4"/>
        <v>601784</v>
      </c>
      <c r="Z54" s="57">
        <f>+IF(X54&lt;&gt;0,+(Y54/X54)*100,0)</f>
        <v>-44.929539082944167</v>
      </c>
      <c r="AA54" s="54">
        <f>+AA52-AA53</f>
        <v>-5357583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-23817849</v>
      </c>
      <c r="D57" s="48">
        <f>SUM(D54:D56)</f>
        <v>0</v>
      </c>
      <c r="E57" s="49">
        <f t="shared" si="5"/>
        <v>-5357583</v>
      </c>
      <c r="F57" s="50">
        <f t="shared" si="5"/>
        <v>-5357583</v>
      </c>
      <c r="G57" s="50">
        <f t="shared" si="5"/>
        <v>-128743</v>
      </c>
      <c r="H57" s="50">
        <f t="shared" si="5"/>
        <v>-206555</v>
      </c>
      <c r="I57" s="50">
        <f t="shared" si="5"/>
        <v>-402313</v>
      </c>
      <c r="J57" s="50">
        <f t="shared" si="5"/>
        <v>-737611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-737611</v>
      </c>
      <c r="X57" s="50">
        <f t="shared" si="5"/>
        <v>-1339395</v>
      </c>
      <c r="Y57" s="50">
        <f t="shared" si="5"/>
        <v>601784</v>
      </c>
      <c r="Z57" s="51">
        <f>+IF(X57&lt;&gt;0,+(Y57/X57)*100,0)</f>
        <v>-44.929539082944167</v>
      </c>
      <c r="AA57" s="48">
        <f>SUM(AA54:AA56)</f>
        <v>-5357583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-23817849</v>
      </c>
      <c r="D60" s="65">
        <f>SUM(D57:D59)</f>
        <v>0</v>
      </c>
      <c r="E60" s="66">
        <f t="shared" si="6"/>
        <v>-5357583</v>
      </c>
      <c r="F60" s="67">
        <f t="shared" si="6"/>
        <v>-5357583</v>
      </c>
      <c r="G60" s="67">
        <f t="shared" si="6"/>
        <v>-128743</v>
      </c>
      <c r="H60" s="67">
        <f t="shared" si="6"/>
        <v>-206555</v>
      </c>
      <c r="I60" s="67">
        <f t="shared" si="6"/>
        <v>-402313</v>
      </c>
      <c r="J60" s="67">
        <f t="shared" si="6"/>
        <v>-737611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-737611</v>
      </c>
      <c r="X60" s="67">
        <f t="shared" si="6"/>
        <v>-1339395</v>
      </c>
      <c r="Y60" s="67">
        <f t="shared" si="6"/>
        <v>601784</v>
      </c>
      <c r="Z60" s="68">
        <f>+IF(X60&lt;&gt;0,+(Y60/X60)*100,0)</f>
        <v>-44.929539082944167</v>
      </c>
      <c r="AA60" s="65">
        <f>SUM(AA57:AA59)</f>
        <v>-5357583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6512654</v>
      </c>
      <c r="D9" s="20"/>
      <c r="E9" s="21">
        <v>7208916</v>
      </c>
      <c r="F9" s="22">
        <v>7208916</v>
      </c>
      <c r="G9" s="22"/>
      <c r="H9" s="22">
        <v>613631</v>
      </c>
      <c r="I9" s="22">
        <v>608588</v>
      </c>
      <c r="J9" s="22">
        <v>1222219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1222219</v>
      </c>
      <c r="X9" s="22">
        <v>1802229</v>
      </c>
      <c r="Y9" s="22">
        <v>-580010</v>
      </c>
      <c r="Z9" s="23">
        <v>-32.182924589494455</v>
      </c>
      <c r="AA9" s="20">
        <v>7208916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2274360</v>
      </c>
      <c r="D26" s="20"/>
      <c r="E26" s="21">
        <v>3957934</v>
      </c>
      <c r="F26" s="22">
        <v>3957934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989484</v>
      </c>
      <c r="Y26" s="22">
        <v>-989484</v>
      </c>
      <c r="Z26" s="23">
        <v>-100</v>
      </c>
      <c r="AA26" s="20">
        <v>3957934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8787014</v>
      </c>
      <c r="D33" s="29">
        <f t="shared" ref="D33:Y33" si="0">SUM(D6:D32)</f>
        <v>0</v>
      </c>
      <c r="E33" s="30">
        <f t="shared" si="0"/>
        <v>11166850</v>
      </c>
      <c r="F33" s="31">
        <f t="shared" si="0"/>
        <v>11166850</v>
      </c>
      <c r="G33" s="31">
        <f t="shared" si="0"/>
        <v>0</v>
      </c>
      <c r="H33" s="31">
        <f t="shared" si="0"/>
        <v>613631</v>
      </c>
      <c r="I33" s="31">
        <f t="shared" si="0"/>
        <v>608588</v>
      </c>
      <c r="J33" s="31">
        <f t="shared" si="0"/>
        <v>1222219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1222219</v>
      </c>
      <c r="X33" s="31">
        <f t="shared" si="0"/>
        <v>2791713</v>
      </c>
      <c r="Y33" s="31">
        <f t="shared" si="0"/>
        <v>-1569494</v>
      </c>
      <c r="Z33" s="32">
        <f>+IF(X33&lt;&gt;0,+(Y33/X33)*100,0)</f>
        <v>-56.219747517026285</v>
      </c>
      <c r="AA33" s="29">
        <f>SUM(AA6:AA32)</f>
        <v>11166850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6850675</v>
      </c>
      <c r="D35" s="20"/>
      <c r="E35" s="21">
        <v>5118110</v>
      </c>
      <c r="F35" s="22">
        <v>5118110</v>
      </c>
      <c r="G35" s="22"/>
      <c r="H35" s="22">
        <v>407620</v>
      </c>
      <c r="I35" s="22">
        <v>420114</v>
      </c>
      <c r="J35" s="22">
        <v>827734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827734</v>
      </c>
      <c r="X35" s="22">
        <v>1279527</v>
      </c>
      <c r="Y35" s="22">
        <v>-451793</v>
      </c>
      <c r="Z35" s="23">
        <v>-35.309376042865843</v>
      </c>
      <c r="AA35" s="20">
        <v>5118110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1180804</v>
      </c>
      <c r="D39" s="20"/>
      <c r="E39" s="21">
        <v>493313</v>
      </c>
      <c r="F39" s="22">
        <v>493313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123330</v>
      </c>
      <c r="Y39" s="22">
        <v>-123330</v>
      </c>
      <c r="Z39" s="23">
        <v>-100</v>
      </c>
      <c r="AA39" s="20">
        <v>493313</v>
      </c>
    </row>
    <row r="40" spans="1:27" x14ac:dyDescent="0.25">
      <c r="A40" s="19" t="s">
        <v>66</v>
      </c>
      <c r="B40" s="15" t="s">
        <v>32</v>
      </c>
      <c r="C40" s="20">
        <v>54628</v>
      </c>
      <c r="D40" s="20"/>
      <c r="E40" s="21">
        <v>209846</v>
      </c>
      <c r="F40" s="22">
        <v>209846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52461</v>
      </c>
      <c r="Y40" s="22">
        <v>-52461</v>
      </c>
      <c r="Z40" s="23">
        <v>-100</v>
      </c>
      <c r="AA40" s="20">
        <v>209846</v>
      </c>
    </row>
    <row r="41" spans="1:27" x14ac:dyDescent="0.25">
      <c r="A41" s="19" t="s">
        <v>40</v>
      </c>
      <c r="B41" s="15" t="s">
        <v>32</v>
      </c>
      <c r="C41" s="20">
        <v>1663760</v>
      </c>
      <c r="D41" s="20"/>
      <c r="E41" s="21">
        <v>2144437</v>
      </c>
      <c r="F41" s="22">
        <v>2144437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536109</v>
      </c>
      <c r="Y41" s="22">
        <v>-536109</v>
      </c>
      <c r="Z41" s="23">
        <v>-100</v>
      </c>
      <c r="AA41" s="20">
        <v>2144437</v>
      </c>
    </row>
    <row r="42" spans="1:27" x14ac:dyDescent="0.25">
      <c r="A42" s="19" t="s">
        <v>67</v>
      </c>
      <c r="B42" s="15" t="s">
        <v>32</v>
      </c>
      <c r="C42" s="20">
        <v>2486292</v>
      </c>
      <c r="D42" s="20"/>
      <c r="E42" s="21">
        <v>2156990</v>
      </c>
      <c r="F42" s="22">
        <v>2156990</v>
      </c>
      <c r="G42" s="22">
        <v>54897</v>
      </c>
      <c r="H42" s="22">
        <v>327622</v>
      </c>
      <c r="I42" s="22">
        <v>249417</v>
      </c>
      <c r="J42" s="22">
        <v>631936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631936</v>
      </c>
      <c r="X42" s="22">
        <v>539250</v>
      </c>
      <c r="Y42" s="22">
        <v>92686</v>
      </c>
      <c r="Z42" s="23">
        <v>17.187946221604079</v>
      </c>
      <c r="AA42" s="20">
        <v>2156990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1374094</v>
      </c>
      <c r="D44" s="20"/>
      <c r="E44" s="21">
        <v>1524674</v>
      </c>
      <c r="F44" s="22">
        <v>1524674</v>
      </c>
      <c r="G44" s="22"/>
      <c r="H44" s="22"/>
      <c r="I44" s="22">
        <v>976</v>
      </c>
      <c r="J44" s="22">
        <v>976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976</v>
      </c>
      <c r="X44" s="22">
        <v>381168</v>
      </c>
      <c r="Y44" s="22">
        <v>-380192</v>
      </c>
      <c r="Z44" s="23">
        <v>-99.743944927171228</v>
      </c>
      <c r="AA44" s="20">
        <v>1524674</v>
      </c>
    </row>
    <row r="45" spans="1:27" x14ac:dyDescent="0.25">
      <c r="A45" s="19" t="s">
        <v>70</v>
      </c>
      <c r="B45" s="15" t="s">
        <v>32</v>
      </c>
      <c r="C45" s="20">
        <v>256639</v>
      </c>
      <c r="D45" s="20"/>
      <c r="E45" s="21">
        <v>626100</v>
      </c>
      <c r="F45" s="22">
        <v>626100</v>
      </c>
      <c r="G45" s="22"/>
      <c r="H45" s="22">
        <v>3925</v>
      </c>
      <c r="I45" s="22">
        <v>56139</v>
      </c>
      <c r="J45" s="22">
        <v>60064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60064</v>
      </c>
      <c r="X45" s="22">
        <v>156525</v>
      </c>
      <c r="Y45" s="22">
        <v>-96461</v>
      </c>
      <c r="Z45" s="23">
        <v>-61.626577224085608</v>
      </c>
      <c r="AA45" s="20">
        <v>626100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13866892</v>
      </c>
      <c r="D48" s="29">
        <f t="shared" ref="D48:Y48" si="1">SUM(D35:D47)</f>
        <v>0</v>
      </c>
      <c r="E48" s="30">
        <f t="shared" si="1"/>
        <v>12273470</v>
      </c>
      <c r="F48" s="31">
        <f t="shared" si="1"/>
        <v>12273470</v>
      </c>
      <c r="G48" s="31">
        <f t="shared" si="1"/>
        <v>54897</v>
      </c>
      <c r="H48" s="31">
        <f t="shared" si="1"/>
        <v>739167</v>
      </c>
      <c r="I48" s="31">
        <f t="shared" si="1"/>
        <v>726646</v>
      </c>
      <c r="J48" s="31">
        <f t="shared" si="1"/>
        <v>1520710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1520710</v>
      </c>
      <c r="X48" s="31">
        <f t="shared" si="1"/>
        <v>3068370</v>
      </c>
      <c r="Y48" s="31">
        <f t="shared" si="1"/>
        <v>-1547660</v>
      </c>
      <c r="Z48" s="32">
        <f>+IF(X48&lt;&gt;0,+(Y48/X48)*100,0)</f>
        <v>-50.439158250145844</v>
      </c>
      <c r="AA48" s="29">
        <f>SUM(AA35:AA47)</f>
        <v>12273470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-5079878</v>
      </c>
      <c r="D49" s="39">
        <f t="shared" si="2"/>
        <v>0</v>
      </c>
      <c r="E49" s="40">
        <f t="shared" si="2"/>
        <v>-1106620</v>
      </c>
      <c r="F49" s="41">
        <f t="shared" si="2"/>
        <v>-1106620</v>
      </c>
      <c r="G49" s="41">
        <f t="shared" si="2"/>
        <v>-54897</v>
      </c>
      <c r="H49" s="41">
        <f t="shared" si="2"/>
        <v>-125536</v>
      </c>
      <c r="I49" s="41">
        <f t="shared" si="2"/>
        <v>-118058</v>
      </c>
      <c r="J49" s="41">
        <f t="shared" si="2"/>
        <v>-298491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-298491</v>
      </c>
      <c r="X49" s="41">
        <f t="shared" si="2"/>
        <v>-276657</v>
      </c>
      <c r="Y49" s="41">
        <f t="shared" si="2"/>
        <v>-21834</v>
      </c>
      <c r="Z49" s="42">
        <f>+IF(X49&lt;&gt;0,+(Y49/X49)*100,0)</f>
        <v>7.8920829763931515</v>
      </c>
      <c r="AA49" s="39">
        <f>+AA33-AA48</f>
        <v>-1106620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-5079878</v>
      </c>
      <c r="D52" s="48">
        <f t="shared" si="3"/>
        <v>0</v>
      </c>
      <c r="E52" s="49">
        <f t="shared" si="3"/>
        <v>-1106620</v>
      </c>
      <c r="F52" s="50">
        <f t="shared" si="3"/>
        <v>-1106620</v>
      </c>
      <c r="G52" s="50">
        <f t="shared" si="3"/>
        <v>-54897</v>
      </c>
      <c r="H52" s="50">
        <f t="shared" si="3"/>
        <v>-125536</v>
      </c>
      <c r="I52" s="50">
        <f t="shared" si="3"/>
        <v>-118058</v>
      </c>
      <c r="J52" s="50">
        <f t="shared" si="3"/>
        <v>-298491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-298491</v>
      </c>
      <c r="X52" s="50">
        <f t="shared" si="3"/>
        <v>-276657</v>
      </c>
      <c r="Y52" s="50">
        <f t="shared" si="3"/>
        <v>-21834</v>
      </c>
      <c r="Z52" s="51">
        <f>+IF(X52&lt;&gt;0,+(Y52/X52)*100,0)</f>
        <v>7.8920829763931515</v>
      </c>
      <c r="AA52" s="48">
        <f>SUM(AA49:AA51)</f>
        <v>-1106620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-5079878</v>
      </c>
      <c r="D54" s="54">
        <f>+D52-D53</f>
        <v>0</v>
      </c>
      <c r="E54" s="55">
        <f t="shared" si="4"/>
        <v>-1106620</v>
      </c>
      <c r="F54" s="56">
        <f t="shared" si="4"/>
        <v>-1106620</v>
      </c>
      <c r="G54" s="56">
        <f t="shared" si="4"/>
        <v>-54897</v>
      </c>
      <c r="H54" s="56">
        <f t="shared" si="4"/>
        <v>-125536</v>
      </c>
      <c r="I54" s="56">
        <f t="shared" si="4"/>
        <v>-118058</v>
      </c>
      <c r="J54" s="56">
        <f t="shared" si="4"/>
        <v>-298491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-298491</v>
      </c>
      <c r="X54" s="56">
        <f t="shared" si="4"/>
        <v>-276657</v>
      </c>
      <c r="Y54" s="56">
        <f t="shared" si="4"/>
        <v>-21834</v>
      </c>
      <c r="Z54" s="57">
        <f>+IF(X54&lt;&gt;0,+(Y54/X54)*100,0)</f>
        <v>7.8920829763931515</v>
      </c>
      <c r="AA54" s="54">
        <f>+AA52-AA53</f>
        <v>-1106620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-5079878</v>
      </c>
      <c r="D57" s="48">
        <f>SUM(D54:D56)</f>
        <v>0</v>
      </c>
      <c r="E57" s="49">
        <f t="shared" si="5"/>
        <v>-1106620</v>
      </c>
      <c r="F57" s="50">
        <f t="shared" si="5"/>
        <v>-1106620</v>
      </c>
      <c r="G57" s="50">
        <f t="shared" si="5"/>
        <v>-54897</v>
      </c>
      <c r="H57" s="50">
        <f t="shared" si="5"/>
        <v>-125536</v>
      </c>
      <c r="I57" s="50">
        <f t="shared" si="5"/>
        <v>-118058</v>
      </c>
      <c r="J57" s="50">
        <f t="shared" si="5"/>
        <v>-298491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-298491</v>
      </c>
      <c r="X57" s="50">
        <f t="shared" si="5"/>
        <v>-276657</v>
      </c>
      <c r="Y57" s="50">
        <f t="shared" si="5"/>
        <v>-21834</v>
      </c>
      <c r="Z57" s="51">
        <f>+IF(X57&lt;&gt;0,+(Y57/X57)*100,0)</f>
        <v>7.8920829763931515</v>
      </c>
      <c r="AA57" s="48">
        <f>SUM(AA54:AA56)</f>
        <v>-1106620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-5079878</v>
      </c>
      <c r="D60" s="65">
        <f>SUM(D57:D59)</f>
        <v>0</v>
      </c>
      <c r="E60" s="66">
        <f t="shared" si="6"/>
        <v>-1106620</v>
      </c>
      <c r="F60" s="67">
        <f t="shared" si="6"/>
        <v>-1106620</v>
      </c>
      <c r="G60" s="67">
        <f t="shared" si="6"/>
        <v>-54897</v>
      </c>
      <c r="H60" s="67">
        <f t="shared" si="6"/>
        <v>-125536</v>
      </c>
      <c r="I60" s="67">
        <f t="shared" si="6"/>
        <v>-118058</v>
      </c>
      <c r="J60" s="67">
        <f t="shared" si="6"/>
        <v>-298491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-298491</v>
      </c>
      <c r="X60" s="67">
        <f t="shared" si="6"/>
        <v>-276657</v>
      </c>
      <c r="Y60" s="67">
        <f t="shared" si="6"/>
        <v>-21834</v>
      </c>
      <c r="Z60" s="68">
        <f>+IF(X60&lt;&gt;0,+(Y60/X60)*100,0)</f>
        <v>7.8920829763931515</v>
      </c>
      <c r="AA60" s="65">
        <f>SUM(AA57:AA59)</f>
        <v>-1106620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2699602</v>
      </c>
      <c r="D9" s="20"/>
      <c r="E9" s="21">
        <v>2953267</v>
      </c>
      <c r="F9" s="22">
        <v>2953267</v>
      </c>
      <c r="G9" s="22">
        <v>259493</v>
      </c>
      <c r="H9" s="22">
        <v>248555</v>
      </c>
      <c r="I9" s="22">
        <v>244668</v>
      </c>
      <c r="J9" s="22">
        <v>752716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752716</v>
      </c>
      <c r="X9" s="22">
        <v>738321</v>
      </c>
      <c r="Y9" s="22">
        <v>14395</v>
      </c>
      <c r="Z9" s="23">
        <v>1.9496939677999137</v>
      </c>
      <c r="AA9" s="20">
        <v>2953267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780462</v>
      </c>
      <c r="D13" s="20"/>
      <c r="E13" s="21">
        <v>829939</v>
      </c>
      <c r="F13" s="22">
        <v>829939</v>
      </c>
      <c r="G13" s="22">
        <v>66418</v>
      </c>
      <c r="H13" s="22">
        <v>66198</v>
      </c>
      <c r="I13" s="22">
        <v>66649</v>
      </c>
      <c r="J13" s="22">
        <v>199265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199265</v>
      </c>
      <c r="X13" s="22">
        <v>207486</v>
      </c>
      <c r="Y13" s="22">
        <v>-8221</v>
      </c>
      <c r="Z13" s="23">
        <v>-3.9621950396653269</v>
      </c>
      <c r="AA13" s="20">
        <v>829939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6355200</v>
      </c>
      <c r="D26" s="20"/>
      <c r="E26" s="21">
        <v>6569200</v>
      </c>
      <c r="F26" s="22">
        <v>6569200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1642299</v>
      </c>
      <c r="Y26" s="22">
        <v>-1642299</v>
      </c>
      <c r="Z26" s="23">
        <v>-100</v>
      </c>
      <c r="AA26" s="20">
        <v>6569200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9835264</v>
      </c>
      <c r="D33" s="29">
        <f t="shared" ref="D33:Y33" si="0">SUM(D6:D32)</f>
        <v>0</v>
      </c>
      <c r="E33" s="30">
        <f t="shared" si="0"/>
        <v>10352406</v>
      </c>
      <c r="F33" s="31">
        <f t="shared" si="0"/>
        <v>10352406</v>
      </c>
      <c r="G33" s="31">
        <f t="shared" si="0"/>
        <v>325911</v>
      </c>
      <c r="H33" s="31">
        <f t="shared" si="0"/>
        <v>314753</v>
      </c>
      <c r="I33" s="31">
        <f t="shared" si="0"/>
        <v>311317</v>
      </c>
      <c r="J33" s="31">
        <f t="shared" si="0"/>
        <v>951981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951981</v>
      </c>
      <c r="X33" s="31">
        <f t="shared" si="0"/>
        <v>2588106</v>
      </c>
      <c r="Y33" s="31">
        <f t="shared" si="0"/>
        <v>-1636125</v>
      </c>
      <c r="Z33" s="32">
        <f>+IF(X33&lt;&gt;0,+(Y33/X33)*100,0)</f>
        <v>-63.217078434963639</v>
      </c>
      <c r="AA33" s="29">
        <f>SUM(AA6:AA32)</f>
        <v>10352406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2773843</v>
      </c>
      <c r="D35" s="20"/>
      <c r="E35" s="21">
        <v>2939370</v>
      </c>
      <c r="F35" s="22">
        <v>2939370</v>
      </c>
      <c r="G35" s="22">
        <v>240595</v>
      </c>
      <c r="H35" s="22">
        <v>233195</v>
      </c>
      <c r="I35" s="22">
        <v>238034</v>
      </c>
      <c r="J35" s="22">
        <v>711824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711824</v>
      </c>
      <c r="X35" s="22">
        <v>734841</v>
      </c>
      <c r="Y35" s="22">
        <v>-23017</v>
      </c>
      <c r="Z35" s="23">
        <v>-3.132242212941303</v>
      </c>
      <c r="AA35" s="20">
        <v>2939370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1452541</v>
      </c>
      <c r="D38" s="20"/>
      <c r="E38" s="21">
        <v>775338</v>
      </c>
      <c r="F38" s="22">
        <v>775338</v>
      </c>
      <c r="G38" s="22">
        <v>22407</v>
      </c>
      <c r="H38" s="22">
        <v>31884</v>
      </c>
      <c r="I38" s="22">
        <v>28207</v>
      </c>
      <c r="J38" s="22">
        <v>82498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82498</v>
      </c>
      <c r="X38" s="22">
        <v>193836</v>
      </c>
      <c r="Y38" s="22">
        <v>-111338</v>
      </c>
      <c r="Z38" s="23">
        <v>-57.439278565385166</v>
      </c>
      <c r="AA38" s="20">
        <v>775338</v>
      </c>
    </row>
    <row r="39" spans="1:27" x14ac:dyDescent="0.25">
      <c r="A39" s="19" t="s">
        <v>65</v>
      </c>
      <c r="B39" s="15" t="s">
        <v>32</v>
      </c>
      <c r="C39" s="20">
        <v>-27615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107520</v>
      </c>
      <c r="Y39" s="22">
        <v>-107520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>
        <v>5524948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129452</v>
      </c>
      <c r="D42" s="20"/>
      <c r="E42" s="21">
        <v>321963</v>
      </c>
      <c r="F42" s="22">
        <v>321963</v>
      </c>
      <c r="G42" s="22"/>
      <c r="H42" s="22">
        <v>28136</v>
      </c>
      <c r="I42" s="22">
        <v>6796</v>
      </c>
      <c r="J42" s="22">
        <v>34932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34932</v>
      </c>
      <c r="X42" s="22">
        <v>80490</v>
      </c>
      <c r="Y42" s="22">
        <v>-45558</v>
      </c>
      <c r="Z42" s="23">
        <v>-56.600819977636974</v>
      </c>
      <c r="AA42" s="20">
        <v>321963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1305</v>
      </c>
      <c r="Y44" s="22">
        <v>-1305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130892</v>
      </c>
      <c r="D45" s="20"/>
      <c r="E45" s="21">
        <v>321060</v>
      </c>
      <c r="F45" s="22">
        <v>321060</v>
      </c>
      <c r="G45" s="22">
        <v>27723</v>
      </c>
      <c r="H45" s="22">
        <v>8785</v>
      </c>
      <c r="I45" s="22">
        <v>8201</v>
      </c>
      <c r="J45" s="22">
        <v>44709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44709</v>
      </c>
      <c r="X45" s="22">
        <v>80265</v>
      </c>
      <c r="Y45" s="22">
        <v>-35556</v>
      </c>
      <c r="Z45" s="23">
        <v>-44.298262007101471</v>
      </c>
      <c r="AA45" s="20">
        <v>321060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9984061</v>
      </c>
      <c r="D48" s="29">
        <f t="shared" ref="D48:Y48" si="1">SUM(D35:D47)</f>
        <v>0</v>
      </c>
      <c r="E48" s="30">
        <f t="shared" si="1"/>
        <v>4793027</v>
      </c>
      <c r="F48" s="31">
        <f t="shared" si="1"/>
        <v>4793027</v>
      </c>
      <c r="G48" s="31">
        <f t="shared" si="1"/>
        <v>290725</v>
      </c>
      <c r="H48" s="31">
        <f t="shared" si="1"/>
        <v>302000</v>
      </c>
      <c r="I48" s="31">
        <f t="shared" si="1"/>
        <v>281238</v>
      </c>
      <c r="J48" s="31">
        <f t="shared" si="1"/>
        <v>873963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873963</v>
      </c>
      <c r="X48" s="31">
        <f t="shared" si="1"/>
        <v>1198257</v>
      </c>
      <c r="Y48" s="31">
        <f t="shared" si="1"/>
        <v>-324294</v>
      </c>
      <c r="Z48" s="32">
        <f>+IF(X48&lt;&gt;0,+(Y48/X48)*100,0)</f>
        <v>-27.063810184292684</v>
      </c>
      <c r="AA48" s="29">
        <f>SUM(AA35:AA47)</f>
        <v>4793027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-148797</v>
      </c>
      <c r="D49" s="39">
        <f t="shared" si="2"/>
        <v>0</v>
      </c>
      <c r="E49" s="40">
        <f t="shared" si="2"/>
        <v>5559379</v>
      </c>
      <c r="F49" s="41">
        <f t="shared" si="2"/>
        <v>5559379</v>
      </c>
      <c r="G49" s="41">
        <f t="shared" si="2"/>
        <v>35186</v>
      </c>
      <c r="H49" s="41">
        <f t="shared" si="2"/>
        <v>12753</v>
      </c>
      <c r="I49" s="41">
        <f t="shared" si="2"/>
        <v>30079</v>
      </c>
      <c r="J49" s="41">
        <f t="shared" si="2"/>
        <v>78018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78018</v>
      </c>
      <c r="X49" s="41">
        <f t="shared" si="2"/>
        <v>1389849</v>
      </c>
      <c r="Y49" s="41">
        <f t="shared" si="2"/>
        <v>-1311831</v>
      </c>
      <c r="Z49" s="42">
        <f>+IF(X49&lt;&gt;0,+(Y49/X49)*100,0)</f>
        <v>-94.38658444190699</v>
      </c>
      <c r="AA49" s="39">
        <f>+AA33-AA48</f>
        <v>5559379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-148797</v>
      </c>
      <c r="D52" s="48">
        <f t="shared" si="3"/>
        <v>0</v>
      </c>
      <c r="E52" s="49">
        <f t="shared" si="3"/>
        <v>5559379</v>
      </c>
      <c r="F52" s="50">
        <f t="shared" si="3"/>
        <v>5559379</v>
      </c>
      <c r="G52" s="50">
        <f t="shared" si="3"/>
        <v>35186</v>
      </c>
      <c r="H52" s="50">
        <f t="shared" si="3"/>
        <v>12753</v>
      </c>
      <c r="I52" s="50">
        <f t="shared" si="3"/>
        <v>30079</v>
      </c>
      <c r="J52" s="50">
        <f t="shared" si="3"/>
        <v>78018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78018</v>
      </c>
      <c r="X52" s="50">
        <f t="shared" si="3"/>
        <v>1389849</v>
      </c>
      <c r="Y52" s="50">
        <f t="shared" si="3"/>
        <v>-1311831</v>
      </c>
      <c r="Z52" s="51">
        <f>+IF(X52&lt;&gt;0,+(Y52/X52)*100,0)</f>
        <v>-94.38658444190699</v>
      </c>
      <c r="AA52" s="48">
        <f>SUM(AA49:AA51)</f>
        <v>5559379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-148797</v>
      </c>
      <c r="D54" s="54">
        <f>+D52-D53</f>
        <v>0</v>
      </c>
      <c r="E54" s="55">
        <f t="shared" si="4"/>
        <v>5559379</v>
      </c>
      <c r="F54" s="56">
        <f t="shared" si="4"/>
        <v>5559379</v>
      </c>
      <c r="G54" s="56">
        <f t="shared" si="4"/>
        <v>35186</v>
      </c>
      <c r="H54" s="56">
        <f t="shared" si="4"/>
        <v>12753</v>
      </c>
      <c r="I54" s="56">
        <f t="shared" si="4"/>
        <v>30079</v>
      </c>
      <c r="J54" s="56">
        <f t="shared" si="4"/>
        <v>78018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78018</v>
      </c>
      <c r="X54" s="56">
        <f t="shared" si="4"/>
        <v>1389849</v>
      </c>
      <c r="Y54" s="56">
        <f t="shared" si="4"/>
        <v>-1311831</v>
      </c>
      <c r="Z54" s="57">
        <f>+IF(X54&lt;&gt;0,+(Y54/X54)*100,0)</f>
        <v>-94.38658444190699</v>
      </c>
      <c r="AA54" s="54">
        <f>+AA52-AA53</f>
        <v>5559379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-148797</v>
      </c>
      <c r="D57" s="48">
        <f>SUM(D54:D56)</f>
        <v>0</v>
      </c>
      <c r="E57" s="49">
        <f t="shared" si="5"/>
        <v>5559379</v>
      </c>
      <c r="F57" s="50">
        <f t="shared" si="5"/>
        <v>5559379</v>
      </c>
      <c r="G57" s="50">
        <f t="shared" si="5"/>
        <v>35186</v>
      </c>
      <c r="H57" s="50">
        <f t="shared" si="5"/>
        <v>12753</v>
      </c>
      <c r="I57" s="50">
        <f t="shared" si="5"/>
        <v>30079</v>
      </c>
      <c r="J57" s="50">
        <f t="shared" si="5"/>
        <v>78018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78018</v>
      </c>
      <c r="X57" s="50">
        <f t="shared" si="5"/>
        <v>1389849</v>
      </c>
      <c r="Y57" s="50">
        <f t="shared" si="5"/>
        <v>-1311831</v>
      </c>
      <c r="Z57" s="51">
        <f>+IF(X57&lt;&gt;0,+(Y57/X57)*100,0)</f>
        <v>-94.38658444190699</v>
      </c>
      <c r="AA57" s="48">
        <f>SUM(AA54:AA56)</f>
        <v>5559379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-148797</v>
      </c>
      <c r="D60" s="65">
        <f>SUM(D57:D59)</f>
        <v>0</v>
      </c>
      <c r="E60" s="66">
        <f t="shared" si="6"/>
        <v>5559379</v>
      </c>
      <c r="F60" s="67">
        <f t="shared" si="6"/>
        <v>5559379</v>
      </c>
      <c r="G60" s="67">
        <f t="shared" si="6"/>
        <v>35186</v>
      </c>
      <c r="H60" s="67">
        <f t="shared" si="6"/>
        <v>12753</v>
      </c>
      <c r="I60" s="67">
        <f t="shared" si="6"/>
        <v>30079</v>
      </c>
      <c r="J60" s="67">
        <f t="shared" si="6"/>
        <v>78018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78018</v>
      </c>
      <c r="X60" s="67">
        <f t="shared" si="6"/>
        <v>1389849</v>
      </c>
      <c r="Y60" s="67">
        <f t="shared" si="6"/>
        <v>-1311831</v>
      </c>
      <c r="Z60" s="68">
        <f>+IF(X60&lt;&gt;0,+(Y60/X60)*100,0)</f>
        <v>-94.38658444190699</v>
      </c>
      <c r="AA60" s="65">
        <f>SUM(AA57:AA59)</f>
        <v>5559379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2401516</v>
      </c>
      <c r="D9" s="20"/>
      <c r="E9" s="21">
        <v>2346293</v>
      </c>
      <c r="F9" s="22">
        <v>2346293</v>
      </c>
      <c r="G9" s="22">
        <v>218312</v>
      </c>
      <c r="H9" s="22">
        <v>218506</v>
      </c>
      <c r="I9" s="22">
        <v>218141</v>
      </c>
      <c r="J9" s="22">
        <v>654959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654959</v>
      </c>
      <c r="X9" s="22">
        <v>586578</v>
      </c>
      <c r="Y9" s="22">
        <v>68381</v>
      </c>
      <c r="Z9" s="23">
        <v>11.657614162140414</v>
      </c>
      <c r="AA9" s="20">
        <v>2346293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1149973</v>
      </c>
      <c r="D13" s="20"/>
      <c r="E13" s="21">
        <v>788714</v>
      </c>
      <c r="F13" s="22">
        <v>788714</v>
      </c>
      <c r="G13" s="22">
        <v>100272</v>
      </c>
      <c r="H13" s="22">
        <v>99618</v>
      </c>
      <c r="I13" s="22">
        <v>101181</v>
      </c>
      <c r="J13" s="22">
        <v>301071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301071</v>
      </c>
      <c r="X13" s="22">
        <v>197178</v>
      </c>
      <c r="Y13" s="22">
        <v>103893</v>
      </c>
      <c r="Z13" s="23">
        <v>52.689955268843377</v>
      </c>
      <c r="AA13" s="20">
        <v>788714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1826436</v>
      </c>
      <c r="D26" s="20"/>
      <c r="E26" s="21">
        <v>3102930</v>
      </c>
      <c r="F26" s="22">
        <v>3102930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775734</v>
      </c>
      <c r="Y26" s="22">
        <v>-775734</v>
      </c>
      <c r="Z26" s="23">
        <v>-100</v>
      </c>
      <c r="AA26" s="20">
        <v>3102930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5377925</v>
      </c>
      <c r="D33" s="29">
        <f t="shared" ref="D33:Y33" si="0">SUM(D6:D32)</f>
        <v>0</v>
      </c>
      <c r="E33" s="30">
        <f t="shared" si="0"/>
        <v>6237937</v>
      </c>
      <c r="F33" s="31">
        <f t="shared" si="0"/>
        <v>6237937</v>
      </c>
      <c r="G33" s="31">
        <f t="shared" si="0"/>
        <v>318584</v>
      </c>
      <c r="H33" s="31">
        <f t="shared" si="0"/>
        <v>318124</v>
      </c>
      <c r="I33" s="31">
        <f t="shared" si="0"/>
        <v>319322</v>
      </c>
      <c r="J33" s="31">
        <f t="shared" si="0"/>
        <v>956030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956030</v>
      </c>
      <c r="X33" s="31">
        <f t="shared" si="0"/>
        <v>1559490</v>
      </c>
      <c r="Y33" s="31">
        <f t="shared" si="0"/>
        <v>-603460</v>
      </c>
      <c r="Z33" s="32">
        <f>+IF(X33&lt;&gt;0,+(Y33/X33)*100,0)</f>
        <v>-38.695983943468697</v>
      </c>
      <c r="AA33" s="29">
        <f>SUM(AA6:AA32)</f>
        <v>6237937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1849484</v>
      </c>
      <c r="D35" s="20"/>
      <c r="E35" s="21">
        <v>2397752</v>
      </c>
      <c r="F35" s="22">
        <v>2397752</v>
      </c>
      <c r="G35" s="22">
        <v>149487</v>
      </c>
      <c r="H35" s="22">
        <v>156334</v>
      </c>
      <c r="I35" s="22">
        <v>175846</v>
      </c>
      <c r="J35" s="22">
        <v>481667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481667</v>
      </c>
      <c r="X35" s="22">
        <v>599436</v>
      </c>
      <c r="Y35" s="22">
        <v>-117769</v>
      </c>
      <c r="Z35" s="23">
        <v>-19.64663450309958</v>
      </c>
      <c r="AA35" s="20">
        <v>2397752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56532</v>
      </c>
      <c r="D38" s="20"/>
      <c r="E38" s="21">
        <v>450687</v>
      </c>
      <c r="F38" s="22">
        <v>450687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112671</v>
      </c>
      <c r="Y38" s="22">
        <v>-112671</v>
      </c>
      <c r="Z38" s="23">
        <v>-100</v>
      </c>
      <c r="AA38" s="20">
        <v>450687</v>
      </c>
    </row>
    <row r="39" spans="1:27" x14ac:dyDescent="0.25">
      <c r="A39" s="19" t="s">
        <v>65</v>
      </c>
      <c r="B39" s="15" t="s">
        <v>32</v>
      </c>
      <c r="C39" s="20">
        <v>242146</v>
      </c>
      <c r="D39" s="20"/>
      <c r="E39" s="21">
        <v>797760</v>
      </c>
      <c r="F39" s="22">
        <v>797760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199440</v>
      </c>
      <c r="Y39" s="22">
        <v>-199440</v>
      </c>
      <c r="Z39" s="23">
        <v>-100</v>
      </c>
      <c r="AA39" s="20">
        <v>797760</v>
      </c>
    </row>
    <row r="40" spans="1:27" x14ac:dyDescent="0.25">
      <c r="A40" s="19" t="s">
        <v>66</v>
      </c>
      <c r="B40" s="15" t="s">
        <v>32</v>
      </c>
      <c r="C40" s="20">
        <v>562629</v>
      </c>
      <c r="D40" s="20"/>
      <c r="E40" s="21">
        <v>551327</v>
      </c>
      <c r="F40" s="22">
        <v>551327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137832</v>
      </c>
      <c r="Y40" s="22">
        <v>-137832</v>
      </c>
      <c r="Z40" s="23">
        <v>-100</v>
      </c>
      <c r="AA40" s="20">
        <v>551327</v>
      </c>
    </row>
    <row r="41" spans="1:27" x14ac:dyDescent="0.25">
      <c r="A41" s="19" t="s">
        <v>40</v>
      </c>
      <c r="B41" s="15" t="s">
        <v>32</v>
      </c>
      <c r="C41" s="20">
        <v>2160647</v>
      </c>
      <c r="D41" s="20"/>
      <c r="E41" s="21">
        <v>804935</v>
      </c>
      <c r="F41" s="22">
        <v>804935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201234</v>
      </c>
      <c r="Y41" s="22">
        <v>-201234</v>
      </c>
      <c r="Z41" s="23">
        <v>-100</v>
      </c>
      <c r="AA41" s="20">
        <v>804935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45590</v>
      </c>
      <c r="F42" s="22">
        <v>45590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11400</v>
      </c>
      <c r="Y42" s="22">
        <v>-11400</v>
      </c>
      <c r="Z42" s="23">
        <v>-100</v>
      </c>
      <c r="AA42" s="20">
        <v>45590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9165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505878</v>
      </c>
      <c r="D45" s="20"/>
      <c r="E45" s="21">
        <v>595869</v>
      </c>
      <c r="F45" s="22">
        <v>595869</v>
      </c>
      <c r="G45" s="22">
        <v>2824</v>
      </c>
      <c r="H45" s="22">
        <v>4634</v>
      </c>
      <c r="I45" s="22">
        <v>1581</v>
      </c>
      <c r="J45" s="22">
        <v>9039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9039</v>
      </c>
      <c r="X45" s="22">
        <v>148968</v>
      </c>
      <c r="Y45" s="22">
        <v>-139929</v>
      </c>
      <c r="Z45" s="23">
        <v>-93.932253906879325</v>
      </c>
      <c r="AA45" s="20">
        <v>595869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5386481</v>
      </c>
      <c r="D48" s="29">
        <f t="shared" ref="D48:Y48" si="1">SUM(D35:D47)</f>
        <v>0</v>
      </c>
      <c r="E48" s="30">
        <f t="shared" si="1"/>
        <v>5643920</v>
      </c>
      <c r="F48" s="31">
        <f t="shared" si="1"/>
        <v>5643920</v>
      </c>
      <c r="G48" s="31">
        <f t="shared" si="1"/>
        <v>152311</v>
      </c>
      <c r="H48" s="31">
        <f t="shared" si="1"/>
        <v>160968</v>
      </c>
      <c r="I48" s="31">
        <f t="shared" si="1"/>
        <v>177427</v>
      </c>
      <c r="J48" s="31">
        <f t="shared" si="1"/>
        <v>490706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490706</v>
      </c>
      <c r="X48" s="31">
        <f t="shared" si="1"/>
        <v>1410981</v>
      </c>
      <c r="Y48" s="31">
        <f t="shared" si="1"/>
        <v>-920275</v>
      </c>
      <c r="Z48" s="32">
        <f>+IF(X48&lt;&gt;0,+(Y48/X48)*100,0)</f>
        <v>-65.222352391704774</v>
      </c>
      <c r="AA48" s="29">
        <f>SUM(AA35:AA47)</f>
        <v>5643920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-8556</v>
      </c>
      <c r="D49" s="39">
        <f t="shared" si="2"/>
        <v>0</v>
      </c>
      <c r="E49" s="40">
        <f t="shared" si="2"/>
        <v>594017</v>
      </c>
      <c r="F49" s="41">
        <f t="shared" si="2"/>
        <v>594017</v>
      </c>
      <c r="G49" s="41">
        <f t="shared" si="2"/>
        <v>166273</v>
      </c>
      <c r="H49" s="41">
        <f t="shared" si="2"/>
        <v>157156</v>
      </c>
      <c r="I49" s="41">
        <f t="shared" si="2"/>
        <v>141895</v>
      </c>
      <c r="J49" s="41">
        <f t="shared" si="2"/>
        <v>465324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465324</v>
      </c>
      <c r="X49" s="41">
        <f t="shared" si="2"/>
        <v>148509</v>
      </c>
      <c r="Y49" s="41">
        <f t="shared" si="2"/>
        <v>316815</v>
      </c>
      <c r="Z49" s="42">
        <f>+IF(X49&lt;&gt;0,+(Y49/X49)*100,0)</f>
        <v>213.33050522190575</v>
      </c>
      <c r="AA49" s="39">
        <f>+AA33-AA48</f>
        <v>594017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-8556</v>
      </c>
      <c r="D52" s="48">
        <f t="shared" si="3"/>
        <v>0</v>
      </c>
      <c r="E52" s="49">
        <f t="shared" si="3"/>
        <v>594017</v>
      </c>
      <c r="F52" s="50">
        <f t="shared" si="3"/>
        <v>594017</v>
      </c>
      <c r="G52" s="50">
        <f t="shared" si="3"/>
        <v>166273</v>
      </c>
      <c r="H52" s="50">
        <f t="shared" si="3"/>
        <v>157156</v>
      </c>
      <c r="I52" s="50">
        <f t="shared" si="3"/>
        <v>141895</v>
      </c>
      <c r="J52" s="50">
        <f t="shared" si="3"/>
        <v>465324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465324</v>
      </c>
      <c r="X52" s="50">
        <f t="shared" si="3"/>
        <v>148509</v>
      </c>
      <c r="Y52" s="50">
        <f t="shared" si="3"/>
        <v>316815</v>
      </c>
      <c r="Z52" s="51">
        <f>+IF(X52&lt;&gt;0,+(Y52/X52)*100,0)</f>
        <v>213.33050522190575</v>
      </c>
      <c r="AA52" s="48">
        <f>SUM(AA49:AA51)</f>
        <v>594017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-8556</v>
      </c>
      <c r="D54" s="54">
        <f>+D52-D53</f>
        <v>0</v>
      </c>
      <c r="E54" s="55">
        <f t="shared" si="4"/>
        <v>594017</v>
      </c>
      <c r="F54" s="56">
        <f t="shared" si="4"/>
        <v>594017</v>
      </c>
      <c r="G54" s="56">
        <f t="shared" si="4"/>
        <v>166273</v>
      </c>
      <c r="H54" s="56">
        <f t="shared" si="4"/>
        <v>157156</v>
      </c>
      <c r="I54" s="56">
        <f t="shared" si="4"/>
        <v>141895</v>
      </c>
      <c r="J54" s="56">
        <f t="shared" si="4"/>
        <v>465324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465324</v>
      </c>
      <c r="X54" s="56">
        <f t="shared" si="4"/>
        <v>148509</v>
      </c>
      <c r="Y54" s="56">
        <f t="shared" si="4"/>
        <v>316815</v>
      </c>
      <c r="Z54" s="57">
        <f>+IF(X54&lt;&gt;0,+(Y54/X54)*100,0)</f>
        <v>213.33050522190575</v>
      </c>
      <c r="AA54" s="54">
        <f>+AA52-AA53</f>
        <v>594017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-8556</v>
      </c>
      <c r="D57" s="48">
        <f>SUM(D54:D56)</f>
        <v>0</v>
      </c>
      <c r="E57" s="49">
        <f t="shared" si="5"/>
        <v>594017</v>
      </c>
      <c r="F57" s="50">
        <f t="shared" si="5"/>
        <v>594017</v>
      </c>
      <c r="G57" s="50">
        <f t="shared" si="5"/>
        <v>166273</v>
      </c>
      <c r="H57" s="50">
        <f t="shared" si="5"/>
        <v>157156</v>
      </c>
      <c r="I57" s="50">
        <f t="shared" si="5"/>
        <v>141895</v>
      </c>
      <c r="J57" s="50">
        <f t="shared" si="5"/>
        <v>465324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465324</v>
      </c>
      <c r="X57" s="50">
        <f t="shared" si="5"/>
        <v>148509</v>
      </c>
      <c r="Y57" s="50">
        <f t="shared" si="5"/>
        <v>316815</v>
      </c>
      <c r="Z57" s="51">
        <f>+IF(X57&lt;&gt;0,+(Y57/X57)*100,0)</f>
        <v>213.33050522190575</v>
      </c>
      <c r="AA57" s="48">
        <f>SUM(AA54:AA56)</f>
        <v>594017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-8556</v>
      </c>
      <c r="D60" s="65">
        <f>SUM(D57:D59)</f>
        <v>0</v>
      </c>
      <c r="E60" s="66">
        <f t="shared" si="6"/>
        <v>594017</v>
      </c>
      <c r="F60" s="67">
        <f t="shared" si="6"/>
        <v>594017</v>
      </c>
      <c r="G60" s="67">
        <f t="shared" si="6"/>
        <v>166273</v>
      </c>
      <c r="H60" s="67">
        <f t="shared" si="6"/>
        <v>157156</v>
      </c>
      <c r="I60" s="67">
        <f t="shared" si="6"/>
        <v>141895</v>
      </c>
      <c r="J60" s="67">
        <f t="shared" si="6"/>
        <v>465324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465324</v>
      </c>
      <c r="X60" s="67">
        <f t="shared" si="6"/>
        <v>148509</v>
      </c>
      <c r="Y60" s="67">
        <f t="shared" si="6"/>
        <v>316815</v>
      </c>
      <c r="Z60" s="68">
        <f>+IF(X60&lt;&gt;0,+(Y60/X60)*100,0)</f>
        <v>213.33050522190575</v>
      </c>
      <c r="AA60" s="65">
        <f>SUM(AA57:AA59)</f>
        <v>594017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2528109</v>
      </c>
      <c r="D35" s="20"/>
      <c r="E35" s="21">
        <v>3450142</v>
      </c>
      <c r="F35" s="22">
        <v>3450142</v>
      </c>
      <c r="G35" s="22">
        <v>192197</v>
      </c>
      <c r="H35" s="22">
        <v>216028</v>
      </c>
      <c r="I35" s="22">
        <v>232376</v>
      </c>
      <c r="J35" s="22">
        <v>640601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640601</v>
      </c>
      <c r="X35" s="22">
        <v>862534</v>
      </c>
      <c r="Y35" s="22">
        <v>-221933</v>
      </c>
      <c r="Z35" s="23">
        <v>-25.730348021063516</v>
      </c>
      <c r="AA35" s="20">
        <v>3450142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292917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138166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279172</v>
      </c>
      <c r="D45" s="20"/>
      <c r="E45" s="21">
        <v>743628</v>
      </c>
      <c r="F45" s="22">
        <v>743628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185907</v>
      </c>
      <c r="Y45" s="22">
        <v>-185907</v>
      </c>
      <c r="Z45" s="23">
        <v>-100</v>
      </c>
      <c r="AA45" s="20">
        <v>743628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3238364</v>
      </c>
      <c r="D48" s="29">
        <f t="shared" ref="D48:Y48" si="1">SUM(D35:D47)</f>
        <v>0</v>
      </c>
      <c r="E48" s="30">
        <f t="shared" si="1"/>
        <v>4193770</v>
      </c>
      <c r="F48" s="31">
        <f t="shared" si="1"/>
        <v>4193770</v>
      </c>
      <c r="G48" s="31">
        <f t="shared" si="1"/>
        <v>192197</v>
      </c>
      <c r="H48" s="31">
        <f t="shared" si="1"/>
        <v>216028</v>
      </c>
      <c r="I48" s="31">
        <f t="shared" si="1"/>
        <v>232376</v>
      </c>
      <c r="J48" s="31">
        <f t="shared" si="1"/>
        <v>640601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640601</v>
      </c>
      <c r="X48" s="31">
        <f t="shared" si="1"/>
        <v>1048441</v>
      </c>
      <c r="Y48" s="31">
        <f t="shared" si="1"/>
        <v>-407840</v>
      </c>
      <c r="Z48" s="32">
        <f>+IF(X48&lt;&gt;0,+(Y48/X48)*100,0)</f>
        <v>-38.899661497404239</v>
      </c>
      <c r="AA48" s="29">
        <f>SUM(AA35:AA47)</f>
        <v>4193770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-3238364</v>
      </c>
      <c r="D49" s="39">
        <f t="shared" si="2"/>
        <v>0</v>
      </c>
      <c r="E49" s="40">
        <f t="shared" si="2"/>
        <v>-4193770</v>
      </c>
      <c r="F49" s="41">
        <f t="shared" si="2"/>
        <v>-4193770</v>
      </c>
      <c r="G49" s="41">
        <f t="shared" si="2"/>
        <v>-192197</v>
      </c>
      <c r="H49" s="41">
        <f t="shared" si="2"/>
        <v>-216028</v>
      </c>
      <c r="I49" s="41">
        <f t="shared" si="2"/>
        <v>-232376</v>
      </c>
      <c r="J49" s="41">
        <f t="shared" si="2"/>
        <v>-640601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-640601</v>
      </c>
      <c r="X49" s="41">
        <f t="shared" si="2"/>
        <v>-1048441</v>
      </c>
      <c r="Y49" s="41">
        <f t="shared" si="2"/>
        <v>407840</v>
      </c>
      <c r="Z49" s="42">
        <f>+IF(X49&lt;&gt;0,+(Y49/X49)*100,0)</f>
        <v>-38.899661497404239</v>
      </c>
      <c r="AA49" s="39">
        <f>+AA33-AA48</f>
        <v>-4193770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-3238364</v>
      </c>
      <c r="D52" s="48">
        <f t="shared" si="3"/>
        <v>0</v>
      </c>
      <c r="E52" s="49">
        <f t="shared" si="3"/>
        <v>-4193770</v>
      </c>
      <c r="F52" s="50">
        <f t="shared" si="3"/>
        <v>-4193770</v>
      </c>
      <c r="G52" s="50">
        <f t="shared" si="3"/>
        <v>-192197</v>
      </c>
      <c r="H52" s="50">
        <f t="shared" si="3"/>
        <v>-216028</v>
      </c>
      <c r="I52" s="50">
        <f t="shared" si="3"/>
        <v>-232376</v>
      </c>
      <c r="J52" s="50">
        <f t="shared" si="3"/>
        <v>-640601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-640601</v>
      </c>
      <c r="X52" s="50">
        <f t="shared" si="3"/>
        <v>-1048441</v>
      </c>
      <c r="Y52" s="50">
        <f t="shared" si="3"/>
        <v>407840</v>
      </c>
      <c r="Z52" s="51">
        <f>+IF(X52&lt;&gt;0,+(Y52/X52)*100,0)</f>
        <v>-38.899661497404239</v>
      </c>
      <c r="AA52" s="48">
        <f>SUM(AA49:AA51)</f>
        <v>-4193770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-3238364</v>
      </c>
      <c r="D54" s="54">
        <f>+D52-D53</f>
        <v>0</v>
      </c>
      <c r="E54" s="55">
        <f t="shared" si="4"/>
        <v>-4193770</v>
      </c>
      <c r="F54" s="56">
        <f t="shared" si="4"/>
        <v>-4193770</v>
      </c>
      <c r="G54" s="56">
        <f t="shared" si="4"/>
        <v>-192197</v>
      </c>
      <c r="H54" s="56">
        <f t="shared" si="4"/>
        <v>-216028</v>
      </c>
      <c r="I54" s="56">
        <f t="shared" si="4"/>
        <v>-232376</v>
      </c>
      <c r="J54" s="56">
        <f t="shared" si="4"/>
        <v>-640601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-640601</v>
      </c>
      <c r="X54" s="56">
        <f t="shared" si="4"/>
        <v>-1048441</v>
      </c>
      <c r="Y54" s="56">
        <f t="shared" si="4"/>
        <v>407840</v>
      </c>
      <c r="Z54" s="57">
        <f>+IF(X54&lt;&gt;0,+(Y54/X54)*100,0)</f>
        <v>-38.899661497404239</v>
      </c>
      <c r="AA54" s="54">
        <f>+AA52-AA53</f>
        <v>-4193770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-3238364</v>
      </c>
      <c r="D57" s="48">
        <f>SUM(D54:D56)</f>
        <v>0</v>
      </c>
      <c r="E57" s="49">
        <f t="shared" si="5"/>
        <v>-4193770</v>
      </c>
      <c r="F57" s="50">
        <f t="shared" si="5"/>
        <v>-4193770</v>
      </c>
      <c r="G57" s="50">
        <f t="shared" si="5"/>
        <v>-192197</v>
      </c>
      <c r="H57" s="50">
        <f t="shared" si="5"/>
        <v>-216028</v>
      </c>
      <c r="I57" s="50">
        <f t="shared" si="5"/>
        <v>-232376</v>
      </c>
      <c r="J57" s="50">
        <f t="shared" si="5"/>
        <v>-640601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-640601</v>
      </c>
      <c r="X57" s="50">
        <f t="shared" si="5"/>
        <v>-1048441</v>
      </c>
      <c r="Y57" s="50">
        <f t="shared" si="5"/>
        <v>407840</v>
      </c>
      <c r="Z57" s="51">
        <f>+IF(X57&lt;&gt;0,+(Y57/X57)*100,0)</f>
        <v>-38.899661497404239</v>
      </c>
      <c r="AA57" s="48">
        <f>SUM(AA54:AA56)</f>
        <v>-4193770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-3238364</v>
      </c>
      <c r="D60" s="65">
        <f>SUM(D57:D59)</f>
        <v>0</v>
      </c>
      <c r="E60" s="66">
        <f t="shared" si="6"/>
        <v>-4193770</v>
      </c>
      <c r="F60" s="67">
        <f t="shared" si="6"/>
        <v>-4193770</v>
      </c>
      <c r="G60" s="67">
        <f t="shared" si="6"/>
        <v>-192197</v>
      </c>
      <c r="H60" s="67">
        <f t="shared" si="6"/>
        <v>-216028</v>
      </c>
      <c r="I60" s="67">
        <f t="shared" si="6"/>
        <v>-232376</v>
      </c>
      <c r="J60" s="67">
        <f t="shared" si="6"/>
        <v>-640601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-640601</v>
      </c>
      <c r="X60" s="67">
        <f t="shared" si="6"/>
        <v>-1048441</v>
      </c>
      <c r="Y60" s="67">
        <f t="shared" si="6"/>
        <v>407840</v>
      </c>
      <c r="Z60" s="68">
        <f>+IF(X60&lt;&gt;0,+(Y60/X60)*100,0)</f>
        <v>-38.899661497404239</v>
      </c>
      <c r="AA60" s="65">
        <f>SUM(AA57:AA59)</f>
        <v>-4193770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9858000</v>
      </c>
      <c r="F9" s="22">
        <v>9858000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2567850</v>
      </c>
      <c r="Y9" s="22">
        <v>-2567850</v>
      </c>
      <c r="Z9" s="23">
        <v>-100</v>
      </c>
      <c r="AA9" s="20">
        <v>9858000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9858000</v>
      </c>
      <c r="F33" s="31">
        <f t="shared" si="0"/>
        <v>9858000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2567850</v>
      </c>
      <c r="Y33" s="31">
        <f t="shared" si="0"/>
        <v>-2567850</v>
      </c>
      <c r="Z33" s="32">
        <f>+IF(X33&lt;&gt;0,+(Y33/X33)*100,0)</f>
        <v>-100</v>
      </c>
      <c r="AA33" s="29">
        <f>SUM(AA6:AA32)</f>
        <v>9858000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3877213</v>
      </c>
      <c r="D35" s="20"/>
      <c r="E35" s="21">
        <v>4895700</v>
      </c>
      <c r="F35" s="22">
        <v>4895700</v>
      </c>
      <c r="G35" s="22"/>
      <c r="H35" s="22">
        <v>420190</v>
      </c>
      <c r="I35" s="22">
        <v>418908</v>
      </c>
      <c r="J35" s="22">
        <v>839098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839098</v>
      </c>
      <c r="X35" s="22">
        <v>1191991</v>
      </c>
      <c r="Y35" s="22">
        <v>-352893</v>
      </c>
      <c r="Z35" s="23">
        <v>-29.605340979923504</v>
      </c>
      <c r="AA35" s="20">
        <v>4895700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29102</v>
      </c>
      <c r="D38" s="20"/>
      <c r="E38" s="21">
        <v>33700</v>
      </c>
      <c r="F38" s="22">
        <v>33700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8424</v>
      </c>
      <c r="Y38" s="22">
        <v>-8424</v>
      </c>
      <c r="Z38" s="23">
        <v>-100</v>
      </c>
      <c r="AA38" s="20">
        <v>33700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2593100</v>
      </c>
      <c r="F39" s="22">
        <v>2593100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648276</v>
      </c>
      <c r="Y39" s="22">
        <v>-648276</v>
      </c>
      <c r="Z39" s="23">
        <v>-100</v>
      </c>
      <c r="AA39" s="20">
        <v>2593100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303200</v>
      </c>
      <c r="F40" s="22">
        <v>303200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75801</v>
      </c>
      <c r="Y40" s="22">
        <v>-75801</v>
      </c>
      <c r="Z40" s="23">
        <v>-100</v>
      </c>
      <c r="AA40" s="20">
        <v>303200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291454</v>
      </c>
      <c r="D42" s="20"/>
      <c r="E42" s="21">
        <v>471300</v>
      </c>
      <c r="F42" s="22">
        <v>471300</v>
      </c>
      <c r="G42" s="22">
        <v>55966</v>
      </c>
      <c r="H42" s="22">
        <v>2007</v>
      </c>
      <c r="I42" s="22">
        <v>252</v>
      </c>
      <c r="J42" s="22">
        <v>58225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58225</v>
      </c>
      <c r="X42" s="22">
        <v>117299</v>
      </c>
      <c r="Y42" s="22">
        <v>-59074</v>
      </c>
      <c r="Z42" s="23">
        <v>-50.361895668334768</v>
      </c>
      <c r="AA42" s="20">
        <v>471300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73535</v>
      </c>
      <c r="D44" s="20"/>
      <c r="E44" s="21">
        <v>324100</v>
      </c>
      <c r="F44" s="22">
        <v>324100</v>
      </c>
      <c r="G44" s="22"/>
      <c r="H44" s="22">
        <v>4052</v>
      </c>
      <c r="I44" s="22"/>
      <c r="J44" s="22">
        <v>4052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4052</v>
      </c>
      <c r="X44" s="22">
        <v>81024</v>
      </c>
      <c r="Y44" s="22">
        <v>-76972</v>
      </c>
      <c r="Z44" s="23">
        <v>-94.999012638230653</v>
      </c>
      <c r="AA44" s="20">
        <v>324100</v>
      </c>
    </row>
    <row r="45" spans="1:27" x14ac:dyDescent="0.25">
      <c r="A45" s="19" t="s">
        <v>70</v>
      </c>
      <c r="B45" s="15" t="s">
        <v>32</v>
      </c>
      <c r="C45" s="20">
        <v>399952</v>
      </c>
      <c r="D45" s="20"/>
      <c r="E45" s="21">
        <v>1814500</v>
      </c>
      <c r="F45" s="22">
        <v>1814500</v>
      </c>
      <c r="G45" s="22">
        <v>22182</v>
      </c>
      <c r="H45" s="22">
        <v>7077</v>
      </c>
      <c r="I45" s="22">
        <v>10932</v>
      </c>
      <c r="J45" s="22">
        <v>40191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40191</v>
      </c>
      <c r="X45" s="22">
        <v>391230</v>
      </c>
      <c r="Y45" s="22">
        <v>-351039</v>
      </c>
      <c r="Z45" s="23">
        <v>-89.727014799478567</v>
      </c>
      <c r="AA45" s="20">
        <v>1814500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4671256</v>
      </c>
      <c r="D48" s="29">
        <f t="shared" ref="D48:Y48" si="1">SUM(D35:D47)</f>
        <v>0</v>
      </c>
      <c r="E48" s="30">
        <f t="shared" si="1"/>
        <v>10435600</v>
      </c>
      <c r="F48" s="31">
        <f t="shared" si="1"/>
        <v>10435600</v>
      </c>
      <c r="G48" s="31">
        <f t="shared" si="1"/>
        <v>78148</v>
      </c>
      <c r="H48" s="31">
        <f t="shared" si="1"/>
        <v>433326</v>
      </c>
      <c r="I48" s="31">
        <f t="shared" si="1"/>
        <v>430092</v>
      </c>
      <c r="J48" s="31">
        <f t="shared" si="1"/>
        <v>941566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941566</v>
      </c>
      <c r="X48" s="31">
        <f t="shared" si="1"/>
        <v>2514045</v>
      </c>
      <c r="Y48" s="31">
        <f t="shared" si="1"/>
        <v>-1572479</v>
      </c>
      <c r="Z48" s="32">
        <f>+IF(X48&lt;&gt;0,+(Y48/X48)*100,0)</f>
        <v>-62.54776664697728</v>
      </c>
      <c r="AA48" s="29">
        <f>SUM(AA35:AA47)</f>
        <v>10435600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-4671256</v>
      </c>
      <c r="D49" s="39">
        <f t="shared" si="2"/>
        <v>0</v>
      </c>
      <c r="E49" s="40">
        <f t="shared" si="2"/>
        <v>-577600</v>
      </c>
      <c r="F49" s="41">
        <f t="shared" si="2"/>
        <v>-577600</v>
      </c>
      <c r="G49" s="41">
        <f t="shared" si="2"/>
        <v>-78148</v>
      </c>
      <c r="H49" s="41">
        <f t="shared" si="2"/>
        <v>-433326</v>
      </c>
      <c r="I49" s="41">
        <f t="shared" si="2"/>
        <v>-430092</v>
      </c>
      <c r="J49" s="41">
        <f t="shared" si="2"/>
        <v>-941566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-941566</v>
      </c>
      <c r="X49" s="41">
        <f t="shared" si="2"/>
        <v>53805</v>
      </c>
      <c r="Y49" s="41">
        <f t="shared" si="2"/>
        <v>-995371</v>
      </c>
      <c r="Z49" s="42">
        <f>+IF(X49&lt;&gt;0,+(Y49/X49)*100,0)</f>
        <v>-1849.9600408883932</v>
      </c>
      <c r="AA49" s="39">
        <f>+AA33-AA48</f>
        <v>-577600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-4671256</v>
      </c>
      <c r="D52" s="48">
        <f t="shared" si="3"/>
        <v>0</v>
      </c>
      <c r="E52" s="49">
        <f t="shared" si="3"/>
        <v>-577600</v>
      </c>
      <c r="F52" s="50">
        <f t="shared" si="3"/>
        <v>-577600</v>
      </c>
      <c r="G52" s="50">
        <f t="shared" si="3"/>
        <v>-78148</v>
      </c>
      <c r="H52" s="50">
        <f t="shared" si="3"/>
        <v>-433326</v>
      </c>
      <c r="I52" s="50">
        <f t="shared" si="3"/>
        <v>-430092</v>
      </c>
      <c r="J52" s="50">
        <f t="shared" si="3"/>
        <v>-941566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-941566</v>
      </c>
      <c r="X52" s="50">
        <f t="shared" si="3"/>
        <v>53805</v>
      </c>
      <c r="Y52" s="50">
        <f t="shared" si="3"/>
        <v>-995371</v>
      </c>
      <c r="Z52" s="51">
        <f>+IF(X52&lt;&gt;0,+(Y52/X52)*100,0)</f>
        <v>-1849.9600408883932</v>
      </c>
      <c r="AA52" s="48">
        <f>SUM(AA49:AA51)</f>
        <v>-577600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-4671256</v>
      </c>
      <c r="D54" s="54">
        <f>+D52-D53</f>
        <v>0</v>
      </c>
      <c r="E54" s="55">
        <f t="shared" si="4"/>
        <v>-577600</v>
      </c>
      <c r="F54" s="56">
        <f t="shared" si="4"/>
        <v>-577600</v>
      </c>
      <c r="G54" s="56">
        <f t="shared" si="4"/>
        <v>-78148</v>
      </c>
      <c r="H54" s="56">
        <f t="shared" si="4"/>
        <v>-433326</v>
      </c>
      <c r="I54" s="56">
        <f t="shared" si="4"/>
        <v>-430092</v>
      </c>
      <c r="J54" s="56">
        <f t="shared" si="4"/>
        <v>-941566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-941566</v>
      </c>
      <c r="X54" s="56">
        <f t="shared" si="4"/>
        <v>53805</v>
      </c>
      <c r="Y54" s="56">
        <f t="shared" si="4"/>
        <v>-995371</v>
      </c>
      <c r="Z54" s="57">
        <f>+IF(X54&lt;&gt;0,+(Y54/X54)*100,0)</f>
        <v>-1849.9600408883932</v>
      </c>
      <c r="AA54" s="54">
        <f>+AA52-AA53</f>
        <v>-577600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-4671256</v>
      </c>
      <c r="D57" s="48">
        <f>SUM(D54:D56)</f>
        <v>0</v>
      </c>
      <c r="E57" s="49">
        <f t="shared" si="5"/>
        <v>-577600</v>
      </c>
      <c r="F57" s="50">
        <f t="shared" si="5"/>
        <v>-577600</v>
      </c>
      <c r="G57" s="50">
        <f t="shared" si="5"/>
        <v>-78148</v>
      </c>
      <c r="H57" s="50">
        <f t="shared" si="5"/>
        <v>-433326</v>
      </c>
      <c r="I57" s="50">
        <f t="shared" si="5"/>
        <v>-430092</v>
      </c>
      <c r="J57" s="50">
        <f t="shared" si="5"/>
        <v>-941566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-941566</v>
      </c>
      <c r="X57" s="50">
        <f t="shared" si="5"/>
        <v>53805</v>
      </c>
      <c r="Y57" s="50">
        <f t="shared" si="5"/>
        <v>-995371</v>
      </c>
      <c r="Z57" s="51">
        <f>+IF(X57&lt;&gt;0,+(Y57/X57)*100,0)</f>
        <v>-1849.9600408883932</v>
      </c>
      <c r="AA57" s="48">
        <f>SUM(AA54:AA56)</f>
        <v>-577600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-4671256</v>
      </c>
      <c r="D60" s="65">
        <f>SUM(D57:D59)</f>
        <v>0</v>
      </c>
      <c r="E60" s="66">
        <f t="shared" si="6"/>
        <v>-577600</v>
      </c>
      <c r="F60" s="67">
        <f t="shared" si="6"/>
        <v>-577600</v>
      </c>
      <c r="G60" s="67">
        <f t="shared" si="6"/>
        <v>-78148</v>
      </c>
      <c r="H60" s="67">
        <f t="shared" si="6"/>
        <v>-433326</v>
      </c>
      <c r="I60" s="67">
        <f t="shared" si="6"/>
        <v>-430092</v>
      </c>
      <c r="J60" s="67">
        <f t="shared" si="6"/>
        <v>-941566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-941566</v>
      </c>
      <c r="X60" s="67">
        <f t="shared" si="6"/>
        <v>53805</v>
      </c>
      <c r="Y60" s="67">
        <f t="shared" si="6"/>
        <v>-995371</v>
      </c>
      <c r="Z60" s="68">
        <f>+IF(X60&lt;&gt;0,+(Y60/X60)*100,0)</f>
        <v>-1849.9600408883932</v>
      </c>
      <c r="AA60" s="65">
        <f>SUM(AA57:AA59)</f>
        <v>-577600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10012159</v>
      </c>
      <c r="D9" s="20"/>
      <c r="E9" s="21">
        <v>5318086</v>
      </c>
      <c r="F9" s="22">
        <v>5318086</v>
      </c>
      <c r="G9" s="22"/>
      <c r="H9" s="22">
        <v>740217</v>
      </c>
      <c r="I9" s="22">
        <v>148</v>
      </c>
      <c r="J9" s="22">
        <v>740365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740365</v>
      </c>
      <c r="X9" s="22">
        <v>1329522</v>
      </c>
      <c r="Y9" s="22">
        <v>-589157</v>
      </c>
      <c r="Z9" s="23">
        <v>-44.313444982482423</v>
      </c>
      <c r="AA9" s="20">
        <v>5318086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520884</v>
      </c>
      <c r="F13" s="22">
        <v>520884</v>
      </c>
      <c r="G13" s="22"/>
      <c r="H13" s="22"/>
      <c r="I13" s="22">
        <v>508736</v>
      </c>
      <c r="J13" s="22">
        <v>508736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508736</v>
      </c>
      <c r="X13" s="22">
        <v>130221</v>
      </c>
      <c r="Y13" s="22">
        <v>378515</v>
      </c>
      <c r="Z13" s="23">
        <v>290.67124350143217</v>
      </c>
      <c r="AA13" s="20">
        <v>520884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10012159</v>
      </c>
      <c r="D33" s="29">
        <f t="shared" ref="D33:Y33" si="0">SUM(D6:D32)</f>
        <v>0</v>
      </c>
      <c r="E33" s="30">
        <f t="shared" si="0"/>
        <v>5838970</v>
      </c>
      <c r="F33" s="31">
        <f t="shared" si="0"/>
        <v>5838970</v>
      </c>
      <c r="G33" s="31">
        <f t="shared" si="0"/>
        <v>0</v>
      </c>
      <c r="H33" s="31">
        <f t="shared" si="0"/>
        <v>740217</v>
      </c>
      <c r="I33" s="31">
        <f t="shared" si="0"/>
        <v>508884</v>
      </c>
      <c r="J33" s="31">
        <f t="shared" si="0"/>
        <v>1249101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1249101</v>
      </c>
      <c r="X33" s="31">
        <f t="shared" si="0"/>
        <v>1459743</v>
      </c>
      <c r="Y33" s="31">
        <f t="shared" si="0"/>
        <v>-210642</v>
      </c>
      <c r="Z33" s="32">
        <f>+IF(X33&lt;&gt;0,+(Y33/X33)*100,0)</f>
        <v>-14.430074335002804</v>
      </c>
      <c r="AA33" s="29">
        <f>SUM(AA6:AA32)</f>
        <v>5838970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10251969</v>
      </c>
      <c r="D35" s="20"/>
      <c r="E35" s="21">
        <v>13454406</v>
      </c>
      <c r="F35" s="22">
        <v>13454406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3363603</v>
      </c>
      <c r="Y35" s="22">
        <v>-3363603</v>
      </c>
      <c r="Z35" s="23">
        <v>-100</v>
      </c>
      <c r="AA35" s="20">
        <v>13454406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21380</v>
      </c>
      <c r="D38" s="20"/>
      <c r="E38" s="21">
        <v>500000</v>
      </c>
      <c r="F38" s="22">
        <v>500000</v>
      </c>
      <c r="G38" s="22">
        <v>29830</v>
      </c>
      <c r="H38" s="22">
        <v>160</v>
      </c>
      <c r="I38" s="22"/>
      <c r="J38" s="22">
        <v>29990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29990</v>
      </c>
      <c r="X38" s="22">
        <v>124998</v>
      </c>
      <c r="Y38" s="22">
        <v>-95008</v>
      </c>
      <c r="Z38" s="23">
        <v>-76.00761612185795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8917186</v>
      </c>
      <c r="D40" s="20"/>
      <c r="E40" s="21">
        <v>315915</v>
      </c>
      <c r="F40" s="22">
        <v>315915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78978</v>
      </c>
      <c r="Y40" s="22">
        <v>-78978</v>
      </c>
      <c r="Z40" s="23">
        <v>-100</v>
      </c>
      <c r="AA40" s="20">
        <v>315915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573139</v>
      </c>
      <c r="D42" s="20"/>
      <c r="E42" s="21">
        <v>592698</v>
      </c>
      <c r="F42" s="22">
        <v>592698</v>
      </c>
      <c r="G42" s="22">
        <v>55</v>
      </c>
      <c r="H42" s="22"/>
      <c r="I42" s="22"/>
      <c r="J42" s="22">
        <v>55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55</v>
      </c>
      <c r="X42" s="22">
        <v>148176</v>
      </c>
      <c r="Y42" s="22">
        <v>-148121</v>
      </c>
      <c r="Z42" s="23">
        <v>-99.962881978188108</v>
      </c>
      <c r="AA42" s="20">
        <v>592698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953782</v>
      </c>
      <c r="D45" s="20"/>
      <c r="E45" s="21">
        <v>3977843</v>
      </c>
      <c r="F45" s="22">
        <v>3977843</v>
      </c>
      <c r="G45" s="22">
        <v>2699</v>
      </c>
      <c r="H45" s="22">
        <v>3142</v>
      </c>
      <c r="I45" s="22">
        <v>17391</v>
      </c>
      <c r="J45" s="22">
        <v>23232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23232</v>
      </c>
      <c r="X45" s="22">
        <v>994461</v>
      </c>
      <c r="Y45" s="22">
        <v>-971229</v>
      </c>
      <c r="Z45" s="23">
        <v>-97.663860121211385</v>
      </c>
      <c r="AA45" s="20">
        <v>3977843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20717456</v>
      </c>
      <c r="D48" s="29">
        <f t="shared" ref="D48:Y48" si="1">SUM(D35:D47)</f>
        <v>0</v>
      </c>
      <c r="E48" s="30">
        <f t="shared" si="1"/>
        <v>18840862</v>
      </c>
      <c r="F48" s="31">
        <f t="shared" si="1"/>
        <v>18840862</v>
      </c>
      <c r="G48" s="31">
        <f t="shared" si="1"/>
        <v>32584</v>
      </c>
      <c r="H48" s="31">
        <f t="shared" si="1"/>
        <v>3302</v>
      </c>
      <c r="I48" s="31">
        <f t="shared" si="1"/>
        <v>17391</v>
      </c>
      <c r="J48" s="31">
        <f t="shared" si="1"/>
        <v>53277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53277</v>
      </c>
      <c r="X48" s="31">
        <f t="shared" si="1"/>
        <v>4710216</v>
      </c>
      <c r="Y48" s="31">
        <f t="shared" si="1"/>
        <v>-4656939</v>
      </c>
      <c r="Z48" s="32">
        <f>+IF(X48&lt;&gt;0,+(Y48/X48)*100,0)</f>
        <v>-98.868905375040129</v>
      </c>
      <c r="AA48" s="29">
        <f>SUM(AA35:AA47)</f>
        <v>18840862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-10705297</v>
      </c>
      <c r="D49" s="39">
        <f t="shared" si="2"/>
        <v>0</v>
      </c>
      <c r="E49" s="40">
        <f t="shared" si="2"/>
        <v>-13001892</v>
      </c>
      <c r="F49" s="41">
        <f t="shared" si="2"/>
        <v>-13001892</v>
      </c>
      <c r="G49" s="41">
        <f t="shared" si="2"/>
        <v>-32584</v>
      </c>
      <c r="H49" s="41">
        <f t="shared" si="2"/>
        <v>736915</v>
      </c>
      <c r="I49" s="41">
        <f t="shared" si="2"/>
        <v>491493</v>
      </c>
      <c r="J49" s="41">
        <f t="shared" si="2"/>
        <v>1195824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1195824</v>
      </c>
      <c r="X49" s="41">
        <f t="shared" si="2"/>
        <v>-3250473</v>
      </c>
      <c r="Y49" s="41">
        <f t="shared" si="2"/>
        <v>4446297</v>
      </c>
      <c r="Z49" s="42">
        <f>+IF(X49&lt;&gt;0,+(Y49/X49)*100,0)</f>
        <v>-136.78923036739576</v>
      </c>
      <c r="AA49" s="39">
        <f>+AA33-AA48</f>
        <v>-13001892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-10705297</v>
      </c>
      <c r="D52" s="48">
        <f t="shared" si="3"/>
        <v>0</v>
      </c>
      <c r="E52" s="49">
        <f t="shared" si="3"/>
        <v>-13001892</v>
      </c>
      <c r="F52" s="50">
        <f t="shared" si="3"/>
        <v>-13001892</v>
      </c>
      <c r="G52" s="50">
        <f t="shared" si="3"/>
        <v>-32584</v>
      </c>
      <c r="H52" s="50">
        <f t="shared" si="3"/>
        <v>736915</v>
      </c>
      <c r="I52" s="50">
        <f t="shared" si="3"/>
        <v>491493</v>
      </c>
      <c r="J52" s="50">
        <f t="shared" si="3"/>
        <v>1195824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1195824</v>
      </c>
      <c r="X52" s="50">
        <f t="shared" si="3"/>
        <v>-3250473</v>
      </c>
      <c r="Y52" s="50">
        <f t="shared" si="3"/>
        <v>4446297</v>
      </c>
      <c r="Z52" s="51">
        <f>+IF(X52&lt;&gt;0,+(Y52/X52)*100,0)</f>
        <v>-136.78923036739576</v>
      </c>
      <c r="AA52" s="48">
        <f>SUM(AA49:AA51)</f>
        <v>-13001892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-10705297</v>
      </c>
      <c r="D54" s="54">
        <f>+D52-D53</f>
        <v>0</v>
      </c>
      <c r="E54" s="55">
        <f t="shared" si="4"/>
        <v>-13001892</v>
      </c>
      <c r="F54" s="56">
        <f t="shared" si="4"/>
        <v>-13001892</v>
      </c>
      <c r="G54" s="56">
        <f t="shared" si="4"/>
        <v>-32584</v>
      </c>
      <c r="H54" s="56">
        <f t="shared" si="4"/>
        <v>736915</v>
      </c>
      <c r="I54" s="56">
        <f t="shared" si="4"/>
        <v>491493</v>
      </c>
      <c r="J54" s="56">
        <f t="shared" si="4"/>
        <v>1195824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1195824</v>
      </c>
      <c r="X54" s="56">
        <f t="shared" si="4"/>
        <v>-3250473</v>
      </c>
      <c r="Y54" s="56">
        <f t="shared" si="4"/>
        <v>4446297</v>
      </c>
      <c r="Z54" s="57">
        <f>+IF(X54&lt;&gt;0,+(Y54/X54)*100,0)</f>
        <v>-136.78923036739576</v>
      </c>
      <c r="AA54" s="54">
        <f>+AA52-AA53</f>
        <v>-13001892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-10705297</v>
      </c>
      <c r="D57" s="48">
        <f>SUM(D54:D56)</f>
        <v>0</v>
      </c>
      <c r="E57" s="49">
        <f t="shared" si="5"/>
        <v>-13001892</v>
      </c>
      <c r="F57" s="50">
        <f t="shared" si="5"/>
        <v>-13001892</v>
      </c>
      <c r="G57" s="50">
        <f t="shared" si="5"/>
        <v>-32584</v>
      </c>
      <c r="H57" s="50">
        <f t="shared" si="5"/>
        <v>736915</v>
      </c>
      <c r="I57" s="50">
        <f t="shared" si="5"/>
        <v>491493</v>
      </c>
      <c r="J57" s="50">
        <f t="shared" si="5"/>
        <v>1195824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1195824</v>
      </c>
      <c r="X57" s="50">
        <f t="shared" si="5"/>
        <v>-3250473</v>
      </c>
      <c r="Y57" s="50">
        <f t="shared" si="5"/>
        <v>4446297</v>
      </c>
      <c r="Z57" s="51">
        <f>+IF(X57&lt;&gt;0,+(Y57/X57)*100,0)</f>
        <v>-136.78923036739576</v>
      </c>
      <c r="AA57" s="48">
        <f>SUM(AA54:AA56)</f>
        <v>-13001892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-10705297</v>
      </c>
      <c r="D60" s="65">
        <f>SUM(D57:D59)</f>
        <v>0</v>
      </c>
      <c r="E60" s="66">
        <f t="shared" si="6"/>
        <v>-13001892</v>
      </c>
      <c r="F60" s="67">
        <f t="shared" si="6"/>
        <v>-13001892</v>
      </c>
      <c r="G60" s="67">
        <f t="shared" si="6"/>
        <v>-32584</v>
      </c>
      <c r="H60" s="67">
        <f t="shared" si="6"/>
        <v>736915</v>
      </c>
      <c r="I60" s="67">
        <f t="shared" si="6"/>
        <v>491493</v>
      </c>
      <c r="J60" s="67">
        <f t="shared" si="6"/>
        <v>1195824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1195824</v>
      </c>
      <c r="X60" s="67">
        <f t="shared" si="6"/>
        <v>-3250473</v>
      </c>
      <c r="Y60" s="67">
        <f t="shared" si="6"/>
        <v>4446297</v>
      </c>
      <c r="Z60" s="68">
        <f>+IF(X60&lt;&gt;0,+(Y60/X60)*100,0)</f>
        <v>-136.78923036739576</v>
      </c>
      <c r="AA60" s="65">
        <f>SUM(AA57:AA59)</f>
        <v>-13001892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4754782</v>
      </c>
      <c r="F9" s="22">
        <v>4754782</v>
      </c>
      <c r="G9" s="22">
        <v>401781</v>
      </c>
      <c r="H9" s="22"/>
      <c r="I9" s="22">
        <v>431871</v>
      </c>
      <c r="J9" s="22">
        <v>833652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833652</v>
      </c>
      <c r="X9" s="22">
        <v>1188693</v>
      </c>
      <c r="Y9" s="22">
        <v>-355041</v>
      </c>
      <c r="Z9" s="23">
        <v>-29.868182953882961</v>
      </c>
      <c r="AA9" s="20">
        <v>4754782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1600000</v>
      </c>
      <c r="F20" s="22">
        <v>1600000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399999</v>
      </c>
      <c r="Y20" s="22">
        <v>-399999</v>
      </c>
      <c r="Z20" s="18">
        <v>-100</v>
      </c>
      <c r="AA20" s="20">
        <v>1600000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6354782</v>
      </c>
      <c r="F33" s="31">
        <f t="shared" si="0"/>
        <v>6354782</v>
      </c>
      <c r="G33" s="31">
        <f t="shared" si="0"/>
        <v>401781</v>
      </c>
      <c r="H33" s="31">
        <f t="shared" si="0"/>
        <v>0</v>
      </c>
      <c r="I33" s="31">
        <f t="shared" si="0"/>
        <v>431871</v>
      </c>
      <c r="J33" s="31">
        <f t="shared" si="0"/>
        <v>833652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833652</v>
      </c>
      <c r="X33" s="31">
        <f t="shared" si="0"/>
        <v>1588692</v>
      </c>
      <c r="Y33" s="31">
        <f t="shared" si="0"/>
        <v>-755040</v>
      </c>
      <c r="Z33" s="32">
        <f>+IF(X33&lt;&gt;0,+(Y33/X33)*100,0)</f>
        <v>-47.525889222077026</v>
      </c>
      <c r="AA33" s="29">
        <f>SUM(AA6:AA32)</f>
        <v>6354782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2194632</v>
      </c>
      <c r="F35" s="22">
        <v>2194632</v>
      </c>
      <c r="G35" s="22">
        <v>171072</v>
      </c>
      <c r="H35" s="22"/>
      <c r="I35" s="22">
        <v>179685</v>
      </c>
      <c r="J35" s="22">
        <v>350757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350757</v>
      </c>
      <c r="X35" s="22">
        <v>548661</v>
      </c>
      <c r="Y35" s="22">
        <v>-197904</v>
      </c>
      <c r="Z35" s="23">
        <v>-36.070360386468145</v>
      </c>
      <c r="AA35" s="20">
        <v>2194632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477848</v>
      </c>
      <c r="F38" s="22">
        <v>477848</v>
      </c>
      <c r="G38" s="22">
        <v>7235</v>
      </c>
      <c r="H38" s="22"/>
      <c r="I38" s="22">
        <v>5212</v>
      </c>
      <c r="J38" s="22">
        <v>12447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12447</v>
      </c>
      <c r="X38" s="22">
        <v>119460</v>
      </c>
      <c r="Y38" s="22">
        <v>-107013</v>
      </c>
      <c r="Z38" s="23">
        <v>-89.580612757408346</v>
      </c>
      <c r="AA38" s="20">
        <v>477848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524700</v>
      </c>
      <c r="F39" s="22">
        <v>524700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131175</v>
      </c>
      <c r="Y39" s="22">
        <v>-131175</v>
      </c>
      <c r="Z39" s="23">
        <v>-100</v>
      </c>
      <c r="AA39" s="20">
        <v>524700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105127</v>
      </c>
      <c r="F42" s="22">
        <v>105127</v>
      </c>
      <c r="G42" s="22"/>
      <c r="H42" s="22"/>
      <c r="I42" s="22">
        <v>17134</v>
      </c>
      <c r="J42" s="22">
        <v>17134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17134</v>
      </c>
      <c r="X42" s="22">
        <v>26283</v>
      </c>
      <c r="Y42" s="22">
        <v>-9149</v>
      </c>
      <c r="Z42" s="23">
        <v>-34.809572727618615</v>
      </c>
      <c r="AA42" s="20">
        <v>105127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903854</v>
      </c>
      <c r="F45" s="22">
        <v>903854</v>
      </c>
      <c r="G45" s="22">
        <v>1368</v>
      </c>
      <c r="H45" s="22"/>
      <c r="I45" s="22">
        <v>1585</v>
      </c>
      <c r="J45" s="22">
        <v>2953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2953</v>
      </c>
      <c r="X45" s="22">
        <v>225963</v>
      </c>
      <c r="Y45" s="22">
        <v>-223010</v>
      </c>
      <c r="Z45" s="23">
        <v>-98.693148878356197</v>
      </c>
      <c r="AA45" s="20">
        <v>903854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4206161</v>
      </c>
      <c r="F48" s="31">
        <f t="shared" si="1"/>
        <v>4206161</v>
      </c>
      <c r="G48" s="31">
        <f t="shared" si="1"/>
        <v>179675</v>
      </c>
      <c r="H48" s="31">
        <f t="shared" si="1"/>
        <v>0</v>
      </c>
      <c r="I48" s="31">
        <f t="shared" si="1"/>
        <v>203616</v>
      </c>
      <c r="J48" s="31">
        <f t="shared" si="1"/>
        <v>383291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383291</v>
      </c>
      <c r="X48" s="31">
        <f t="shared" si="1"/>
        <v>1051542</v>
      </c>
      <c r="Y48" s="31">
        <f t="shared" si="1"/>
        <v>-668251</v>
      </c>
      <c r="Z48" s="32">
        <f>+IF(X48&lt;&gt;0,+(Y48/X48)*100,0)</f>
        <v>-63.549625217062179</v>
      </c>
      <c r="AA48" s="29">
        <f>SUM(AA35:AA47)</f>
        <v>4206161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2148621</v>
      </c>
      <c r="F49" s="41">
        <f t="shared" si="2"/>
        <v>2148621</v>
      </c>
      <c r="G49" s="41">
        <f t="shared" si="2"/>
        <v>222106</v>
      </c>
      <c r="H49" s="41">
        <f t="shared" si="2"/>
        <v>0</v>
      </c>
      <c r="I49" s="41">
        <f t="shared" si="2"/>
        <v>228255</v>
      </c>
      <c r="J49" s="41">
        <f t="shared" si="2"/>
        <v>450361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450361</v>
      </c>
      <c r="X49" s="41">
        <f t="shared" si="2"/>
        <v>537150</v>
      </c>
      <c r="Y49" s="41">
        <f t="shared" si="2"/>
        <v>-86789</v>
      </c>
      <c r="Z49" s="42">
        <f>+IF(X49&lt;&gt;0,+(Y49/X49)*100,0)</f>
        <v>-16.157311737875826</v>
      </c>
      <c r="AA49" s="39">
        <f>+AA33-AA48</f>
        <v>2148621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2148621</v>
      </c>
      <c r="F52" s="50">
        <f t="shared" si="3"/>
        <v>2148621</v>
      </c>
      <c r="G52" s="50">
        <f t="shared" si="3"/>
        <v>222106</v>
      </c>
      <c r="H52" s="50">
        <f t="shared" si="3"/>
        <v>0</v>
      </c>
      <c r="I52" s="50">
        <f t="shared" si="3"/>
        <v>228255</v>
      </c>
      <c r="J52" s="50">
        <f t="shared" si="3"/>
        <v>450361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450361</v>
      </c>
      <c r="X52" s="50">
        <f t="shared" si="3"/>
        <v>537150</v>
      </c>
      <c r="Y52" s="50">
        <f t="shared" si="3"/>
        <v>-86789</v>
      </c>
      <c r="Z52" s="51">
        <f>+IF(X52&lt;&gt;0,+(Y52/X52)*100,0)</f>
        <v>-16.157311737875826</v>
      </c>
      <c r="AA52" s="48">
        <f>SUM(AA49:AA51)</f>
        <v>2148621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2148621</v>
      </c>
      <c r="F54" s="56">
        <f t="shared" si="4"/>
        <v>2148621</v>
      </c>
      <c r="G54" s="56">
        <f t="shared" si="4"/>
        <v>222106</v>
      </c>
      <c r="H54" s="56">
        <f t="shared" si="4"/>
        <v>0</v>
      </c>
      <c r="I54" s="56">
        <f t="shared" si="4"/>
        <v>228255</v>
      </c>
      <c r="J54" s="56">
        <f t="shared" si="4"/>
        <v>450361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450361</v>
      </c>
      <c r="X54" s="56">
        <f t="shared" si="4"/>
        <v>537150</v>
      </c>
      <c r="Y54" s="56">
        <f t="shared" si="4"/>
        <v>-86789</v>
      </c>
      <c r="Z54" s="57">
        <f>+IF(X54&lt;&gt;0,+(Y54/X54)*100,0)</f>
        <v>-16.157311737875826</v>
      </c>
      <c r="AA54" s="54">
        <f>+AA52-AA53</f>
        <v>2148621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2148621</v>
      </c>
      <c r="F57" s="50">
        <f t="shared" si="5"/>
        <v>2148621</v>
      </c>
      <c r="G57" s="50">
        <f t="shared" si="5"/>
        <v>222106</v>
      </c>
      <c r="H57" s="50">
        <f t="shared" si="5"/>
        <v>0</v>
      </c>
      <c r="I57" s="50">
        <f t="shared" si="5"/>
        <v>228255</v>
      </c>
      <c r="J57" s="50">
        <f t="shared" si="5"/>
        <v>450361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450361</v>
      </c>
      <c r="X57" s="50">
        <f t="shared" si="5"/>
        <v>537150</v>
      </c>
      <c r="Y57" s="50">
        <f t="shared" si="5"/>
        <v>-86789</v>
      </c>
      <c r="Z57" s="51">
        <f>+IF(X57&lt;&gt;0,+(Y57/X57)*100,0)</f>
        <v>-16.157311737875826</v>
      </c>
      <c r="AA57" s="48">
        <f>SUM(AA54:AA56)</f>
        <v>2148621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2148621</v>
      </c>
      <c r="F60" s="67">
        <f t="shared" si="6"/>
        <v>2148621</v>
      </c>
      <c r="G60" s="67">
        <f t="shared" si="6"/>
        <v>222106</v>
      </c>
      <c r="H60" s="67">
        <f t="shared" si="6"/>
        <v>0</v>
      </c>
      <c r="I60" s="67">
        <f t="shared" si="6"/>
        <v>228255</v>
      </c>
      <c r="J60" s="67">
        <f t="shared" si="6"/>
        <v>450361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450361</v>
      </c>
      <c r="X60" s="67">
        <f t="shared" si="6"/>
        <v>537150</v>
      </c>
      <c r="Y60" s="67">
        <f t="shared" si="6"/>
        <v>-86789</v>
      </c>
      <c r="Z60" s="68">
        <f>+IF(X60&lt;&gt;0,+(Y60/X60)*100,0)</f>
        <v>-16.157311737875826</v>
      </c>
      <c r="AA60" s="65">
        <f>SUM(AA57:AA59)</f>
        <v>2148621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1513978</v>
      </c>
      <c r="D9" s="20"/>
      <c r="E9" s="21">
        <v>2005376</v>
      </c>
      <c r="F9" s="22">
        <v>2005376</v>
      </c>
      <c r="G9" s="22"/>
      <c r="H9" s="22">
        <v>312439</v>
      </c>
      <c r="I9" s="22"/>
      <c r="J9" s="22">
        <v>312439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312439</v>
      </c>
      <c r="X9" s="22">
        <v>501345</v>
      </c>
      <c r="Y9" s="22">
        <v>-188906</v>
      </c>
      <c r="Z9" s="23">
        <v>-37.679841227099104</v>
      </c>
      <c r="AA9" s="20">
        <v>2005376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908</v>
      </c>
      <c r="D13" s="20"/>
      <c r="E13" s="21">
        <v>250000</v>
      </c>
      <c r="F13" s="22">
        <v>250000</v>
      </c>
      <c r="G13" s="22"/>
      <c r="H13" s="22">
        <v>90656</v>
      </c>
      <c r="I13" s="22"/>
      <c r="J13" s="22">
        <v>90656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90656</v>
      </c>
      <c r="X13" s="22">
        <v>62499</v>
      </c>
      <c r="Y13" s="22">
        <v>28157</v>
      </c>
      <c r="Z13" s="23">
        <v>45.051920830733295</v>
      </c>
      <c r="AA13" s="20">
        <v>250000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1514886</v>
      </c>
      <c r="D33" s="29">
        <f t="shared" ref="D33:Y33" si="0">SUM(D6:D32)</f>
        <v>0</v>
      </c>
      <c r="E33" s="30">
        <f t="shared" si="0"/>
        <v>2255376</v>
      </c>
      <c r="F33" s="31">
        <f t="shared" si="0"/>
        <v>2255376</v>
      </c>
      <c r="G33" s="31">
        <f t="shared" si="0"/>
        <v>0</v>
      </c>
      <c r="H33" s="31">
        <f t="shared" si="0"/>
        <v>403095</v>
      </c>
      <c r="I33" s="31">
        <f t="shared" si="0"/>
        <v>0</v>
      </c>
      <c r="J33" s="31">
        <f t="shared" si="0"/>
        <v>403095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403095</v>
      </c>
      <c r="X33" s="31">
        <f t="shared" si="0"/>
        <v>563844</v>
      </c>
      <c r="Y33" s="31">
        <f t="shared" si="0"/>
        <v>-160749</v>
      </c>
      <c r="Z33" s="32">
        <f>+IF(X33&lt;&gt;0,+(Y33/X33)*100,0)</f>
        <v>-28.509481345904184</v>
      </c>
      <c r="AA33" s="29">
        <f>SUM(AA6:AA32)</f>
        <v>2255376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3687004</v>
      </c>
      <c r="D35" s="20"/>
      <c r="E35" s="21">
        <v>3423213</v>
      </c>
      <c r="F35" s="22">
        <v>3423213</v>
      </c>
      <c r="G35" s="22"/>
      <c r="H35" s="22">
        <v>684570</v>
      </c>
      <c r="I35" s="22">
        <v>335252</v>
      </c>
      <c r="J35" s="22">
        <v>1019822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1019822</v>
      </c>
      <c r="X35" s="22">
        <v>855804</v>
      </c>
      <c r="Y35" s="22">
        <v>164018</v>
      </c>
      <c r="Z35" s="23">
        <v>19.165369640712125</v>
      </c>
      <c r="AA35" s="20">
        <v>3423213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101939</v>
      </c>
      <c r="D38" s="20"/>
      <c r="E38" s="21">
        <v>172707</v>
      </c>
      <c r="F38" s="22">
        <v>172707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43176</v>
      </c>
      <c r="Y38" s="22">
        <v>-43176</v>
      </c>
      <c r="Z38" s="23">
        <v>-100</v>
      </c>
      <c r="AA38" s="20">
        <v>172707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187500</v>
      </c>
      <c r="Y39" s="22">
        <v>-187500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1500000</v>
      </c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375000</v>
      </c>
      <c r="Y44" s="22">
        <v>-375000</v>
      </c>
      <c r="Z44" s="23">
        <v>-100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6671</v>
      </c>
      <c r="D45" s="20"/>
      <c r="E45" s="21">
        <v>5575</v>
      </c>
      <c r="F45" s="22">
        <v>5575</v>
      </c>
      <c r="G45" s="22"/>
      <c r="H45" s="22">
        <v>1741</v>
      </c>
      <c r="I45" s="22">
        <v>912</v>
      </c>
      <c r="J45" s="22">
        <v>2653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2653</v>
      </c>
      <c r="X45" s="22">
        <v>1395</v>
      </c>
      <c r="Y45" s="22">
        <v>1258</v>
      </c>
      <c r="Z45" s="23">
        <v>90.179211469534053</v>
      </c>
      <c r="AA45" s="20">
        <v>5575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3795614</v>
      </c>
      <c r="D48" s="29">
        <f t="shared" ref="D48:Y48" si="1">SUM(D35:D47)</f>
        <v>0</v>
      </c>
      <c r="E48" s="30">
        <f t="shared" si="1"/>
        <v>5851495</v>
      </c>
      <c r="F48" s="31">
        <f t="shared" si="1"/>
        <v>5851495</v>
      </c>
      <c r="G48" s="31">
        <f t="shared" si="1"/>
        <v>0</v>
      </c>
      <c r="H48" s="31">
        <f t="shared" si="1"/>
        <v>686311</v>
      </c>
      <c r="I48" s="31">
        <f t="shared" si="1"/>
        <v>336164</v>
      </c>
      <c r="J48" s="31">
        <f t="shared" si="1"/>
        <v>1022475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1022475</v>
      </c>
      <c r="X48" s="31">
        <f t="shared" si="1"/>
        <v>1462875</v>
      </c>
      <c r="Y48" s="31">
        <f t="shared" si="1"/>
        <v>-440400</v>
      </c>
      <c r="Z48" s="32">
        <f>+IF(X48&lt;&gt;0,+(Y48/X48)*100,0)</f>
        <v>-30.105101256088183</v>
      </c>
      <c r="AA48" s="29">
        <f>SUM(AA35:AA47)</f>
        <v>5851495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-2280728</v>
      </c>
      <c r="D49" s="39">
        <f t="shared" si="2"/>
        <v>0</v>
      </c>
      <c r="E49" s="40">
        <f t="shared" si="2"/>
        <v>-3596119</v>
      </c>
      <c r="F49" s="41">
        <f t="shared" si="2"/>
        <v>-3596119</v>
      </c>
      <c r="G49" s="41">
        <f t="shared" si="2"/>
        <v>0</v>
      </c>
      <c r="H49" s="41">
        <f t="shared" si="2"/>
        <v>-283216</v>
      </c>
      <c r="I49" s="41">
        <f t="shared" si="2"/>
        <v>-336164</v>
      </c>
      <c r="J49" s="41">
        <f t="shared" si="2"/>
        <v>-619380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-619380</v>
      </c>
      <c r="X49" s="41">
        <f t="shared" si="2"/>
        <v>-899031</v>
      </c>
      <c r="Y49" s="41">
        <f t="shared" si="2"/>
        <v>279651</v>
      </c>
      <c r="Z49" s="42">
        <f>+IF(X49&lt;&gt;0,+(Y49/X49)*100,0)</f>
        <v>-31.105823937105615</v>
      </c>
      <c r="AA49" s="39">
        <f>+AA33-AA48</f>
        <v>-3596119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-2280728</v>
      </c>
      <c r="D52" s="48">
        <f t="shared" si="3"/>
        <v>0</v>
      </c>
      <c r="E52" s="49">
        <f t="shared" si="3"/>
        <v>-3596119</v>
      </c>
      <c r="F52" s="50">
        <f t="shared" si="3"/>
        <v>-3596119</v>
      </c>
      <c r="G52" s="50">
        <f t="shared" si="3"/>
        <v>0</v>
      </c>
      <c r="H52" s="50">
        <f t="shared" si="3"/>
        <v>-283216</v>
      </c>
      <c r="I52" s="50">
        <f t="shared" si="3"/>
        <v>-336164</v>
      </c>
      <c r="J52" s="50">
        <f t="shared" si="3"/>
        <v>-619380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-619380</v>
      </c>
      <c r="X52" s="50">
        <f t="shared" si="3"/>
        <v>-899031</v>
      </c>
      <c r="Y52" s="50">
        <f t="shared" si="3"/>
        <v>279651</v>
      </c>
      <c r="Z52" s="51">
        <f>+IF(X52&lt;&gt;0,+(Y52/X52)*100,0)</f>
        <v>-31.105823937105615</v>
      </c>
      <c r="AA52" s="48">
        <f>SUM(AA49:AA51)</f>
        <v>-3596119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-2280728</v>
      </c>
      <c r="D54" s="54">
        <f>+D52-D53</f>
        <v>0</v>
      </c>
      <c r="E54" s="55">
        <f t="shared" si="4"/>
        <v>-3596119</v>
      </c>
      <c r="F54" s="56">
        <f t="shared" si="4"/>
        <v>-3596119</v>
      </c>
      <c r="G54" s="56">
        <f t="shared" si="4"/>
        <v>0</v>
      </c>
      <c r="H54" s="56">
        <f t="shared" si="4"/>
        <v>-283216</v>
      </c>
      <c r="I54" s="56">
        <f t="shared" si="4"/>
        <v>-336164</v>
      </c>
      <c r="J54" s="56">
        <f t="shared" si="4"/>
        <v>-619380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-619380</v>
      </c>
      <c r="X54" s="56">
        <f t="shared" si="4"/>
        <v>-899031</v>
      </c>
      <c r="Y54" s="56">
        <f t="shared" si="4"/>
        <v>279651</v>
      </c>
      <c r="Z54" s="57">
        <f>+IF(X54&lt;&gt;0,+(Y54/X54)*100,0)</f>
        <v>-31.105823937105615</v>
      </c>
      <c r="AA54" s="54">
        <f>+AA52-AA53</f>
        <v>-3596119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-2280728</v>
      </c>
      <c r="D57" s="48">
        <f>SUM(D54:D56)</f>
        <v>0</v>
      </c>
      <c r="E57" s="49">
        <f t="shared" si="5"/>
        <v>-3596119</v>
      </c>
      <c r="F57" s="50">
        <f t="shared" si="5"/>
        <v>-3596119</v>
      </c>
      <c r="G57" s="50">
        <f t="shared" si="5"/>
        <v>0</v>
      </c>
      <c r="H57" s="50">
        <f t="shared" si="5"/>
        <v>-283216</v>
      </c>
      <c r="I57" s="50">
        <f t="shared" si="5"/>
        <v>-336164</v>
      </c>
      <c r="J57" s="50">
        <f t="shared" si="5"/>
        <v>-619380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-619380</v>
      </c>
      <c r="X57" s="50">
        <f t="shared" si="5"/>
        <v>-899031</v>
      </c>
      <c r="Y57" s="50">
        <f t="shared" si="5"/>
        <v>279651</v>
      </c>
      <c r="Z57" s="51">
        <f>+IF(X57&lt;&gt;0,+(Y57/X57)*100,0)</f>
        <v>-31.105823937105615</v>
      </c>
      <c r="AA57" s="48">
        <f>SUM(AA54:AA56)</f>
        <v>-3596119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-2280728</v>
      </c>
      <c r="D60" s="65">
        <f>SUM(D57:D59)</f>
        <v>0</v>
      </c>
      <c r="E60" s="66">
        <f t="shared" si="6"/>
        <v>-3596119</v>
      </c>
      <c r="F60" s="67">
        <f t="shared" si="6"/>
        <v>-3596119</v>
      </c>
      <c r="G60" s="67">
        <f t="shared" si="6"/>
        <v>0</v>
      </c>
      <c r="H60" s="67">
        <f t="shared" si="6"/>
        <v>-283216</v>
      </c>
      <c r="I60" s="67">
        <f t="shared" si="6"/>
        <v>-336164</v>
      </c>
      <c r="J60" s="67">
        <f t="shared" si="6"/>
        <v>-619380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-619380</v>
      </c>
      <c r="X60" s="67">
        <f t="shared" si="6"/>
        <v>-899031</v>
      </c>
      <c r="Y60" s="67">
        <f t="shared" si="6"/>
        <v>279651</v>
      </c>
      <c r="Z60" s="68">
        <f>+IF(X60&lt;&gt;0,+(Y60/X60)*100,0)</f>
        <v>-31.105823937105615</v>
      </c>
      <c r="AA60" s="65">
        <f>SUM(AA57:AA59)</f>
        <v>-3596119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1783753</v>
      </c>
      <c r="D9" s="20"/>
      <c r="E9" s="21">
        <v>3302393</v>
      </c>
      <c r="F9" s="22">
        <v>3302393</v>
      </c>
      <c r="G9" s="22">
        <v>200594</v>
      </c>
      <c r="H9" s="22">
        <v>187719</v>
      </c>
      <c r="I9" s="22">
        <v>189989</v>
      </c>
      <c r="J9" s="22">
        <v>578302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578302</v>
      </c>
      <c r="X9" s="22">
        <v>825602</v>
      </c>
      <c r="Y9" s="22">
        <v>-247300</v>
      </c>
      <c r="Z9" s="23">
        <v>-29.953900305474068</v>
      </c>
      <c r="AA9" s="20">
        <v>3302393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1227962</v>
      </c>
      <c r="D13" s="20"/>
      <c r="E13" s="21">
        <v>2199907</v>
      </c>
      <c r="F13" s="22">
        <v>2199907</v>
      </c>
      <c r="G13" s="22">
        <v>94612</v>
      </c>
      <c r="H13" s="22">
        <v>95619</v>
      </c>
      <c r="I13" s="22">
        <v>97050</v>
      </c>
      <c r="J13" s="22">
        <v>287281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287281</v>
      </c>
      <c r="X13" s="22">
        <v>549973</v>
      </c>
      <c r="Y13" s="22">
        <v>-262692</v>
      </c>
      <c r="Z13" s="23">
        <v>-47.764526622215996</v>
      </c>
      <c r="AA13" s="20">
        <v>2199907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3011715</v>
      </c>
      <c r="D33" s="29">
        <f t="shared" ref="D33:Y33" si="0">SUM(D6:D32)</f>
        <v>0</v>
      </c>
      <c r="E33" s="30">
        <f t="shared" si="0"/>
        <v>5502300</v>
      </c>
      <c r="F33" s="31">
        <f t="shared" si="0"/>
        <v>5502300</v>
      </c>
      <c r="G33" s="31">
        <f t="shared" si="0"/>
        <v>295206</v>
      </c>
      <c r="H33" s="31">
        <f t="shared" si="0"/>
        <v>283338</v>
      </c>
      <c r="I33" s="31">
        <f t="shared" si="0"/>
        <v>287039</v>
      </c>
      <c r="J33" s="31">
        <f t="shared" si="0"/>
        <v>865583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865583</v>
      </c>
      <c r="X33" s="31">
        <f t="shared" si="0"/>
        <v>1375575</v>
      </c>
      <c r="Y33" s="31">
        <f t="shared" si="0"/>
        <v>-509992</v>
      </c>
      <c r="Z33" s="32">
        <f>+IF(X33&lt;&gt;0,+(Y33/X33)*100,0)</f>
        <v>-37.07482325572942</v>
      </c>
      <c r="AA33" s="29">
        <f>SUM(AA6:AA32)</f>
        <v>5502300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3131432</v>
      </c>
      <c r="D35" s="20"/>
      <c r="E35" s="21">
        <v>3287874</v>
      </c>
      <c r="F35" s="22">
        <v>3287874</v>
      </c>
      <c r="G35" s="22">
        <v>259561</v>
      </c>
      <c r="H35" s="22">
        <v>269616</v>
      </c>
      <c r="I35" s="22">
        <v>282201</v>
      </c>
      <c r="J35" s="22">
        <v>811378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811378</v>
      </c>
      <c r="X35" s="22">
        <v>821973</v>
      </c>
      <c r="Y35" s="22">
        <v>-10595</v>
      </c>
      <c r="Z35" s="23">
        <v>-1.2889717788783817</v>
      </c>
      <c r="AA35" s="20">
        <v>3287874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177098</v>
      </c>
      <c r="F38" s="22">
        <v>177098</v>
      </c>
      <c r="G38" s="22"/>
      <c r="H38" s="22">
        <v>16177</v>
      </c>
      <c r="I38" s="22"/>
      <c r="J38" s="22">
        <v>16177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16177</v>
      </c>
      <c r="X38" s="22">
        <v>44276</v>
      </c>
      <c r="Y38" s="22">
        <v>-28099</v>
      </c>
      <c r="Z38" s="23">
        <v>-63.46327581534014</v>
      </c>
      <c r="AA38" s="20">
        <v>177098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39917</v>
      </c>
      <c r="D45" s="20"/>
      <c r="E45" s="21">
        <v>252852</v>
      </c>
      <c r="F45" s="22">
        <v>252852</v>
      </c>
      <c r="G45" s="22">
        <v>1355</v>
      </c>
      <c r="H45" s="22">
        <v>4286</v>
      </c>
      <c r="I45" s="22">
        <v>3666</v>
      </c>
      <c r="J45" s="22">
        <v>9307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9307</v>
      </c>
      <c r="X45" s="22">
        <v>63204</v>
      </c>
      <c r="Y45" s="22">
        <v>-53897</v>
      </c>
      <c r="Z45" s="23">
        <v>-85.274666160369591</v>
      </c>
      <c r="AA45" s="20">
        <v>252852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3171349</v>
      </c>
      <c r="D48" s="29">
        <f t="shared" ref="D48:Y48" si="1">SUM(D35:D47)</f>
        <v>0</v>
      </c>
      <c r="E48" s="30">
        <f t="shared" si="1"/>
        <v>3717824</v>
      </c>
      <c r="F48" s="31">
        <f t="shared" si="1"/>
        <v>3717824</v>
      </c>
      <c r="G48" s="31">
        <f t="shared" si="1"/>
        <v>260916</v>
      </c>
      <c r="H48" s="31">
        <f t="shared" si="1"/>
        <v>290079</v>
      </c>
      <c r="I48" s="31">
        <f t="shared" si="1"/>
        <v>285867</v>
      </c>
      <c r="J48" s="31">
        <f t="shared" si="1"/>
        <v>836862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836862</v>
      </c>
      <c r="X48" s="31">
        <f t="shared" si="1"/>
        <v>929453</v>
      </c>
      <c r="Y48" s="31">
        <f t="shared" si="1"/>
        <v>-92591</v>
      </c>
      <c r="Z48" s="32">
        <f>+IF(X48&lt;&gt;0,+(Y48/X48)*100,0)</f>
        <v>-9.961880805161746</v>
      </c>
      <c r="AA48" s="29">
        <f>SUM(AA35:AA47)</f>
        <v>3717824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-159634</v>
      </c>
      <c r="D49" s="39">
        <f t="shared" si="2"/>
        <v>0</v>
      </c>
      <c r="E49" s="40">
        <f t="shared" si="2"/>
        <v>1784476</v>
      </c>
      <c r="F49" s="41">
        <f t="shared" si="2"/>
        <v>1784476</v>
      </c>
      <c r="G49" s="41">
        <f t="shared" si="2"/>
        <v>34290</v>
      </c>
      <c r="H49" s="41">
        <f t="shared" si="2"/>
        <v>-6741</v>
      </c>
      <c r="I49" s="41">
        <f t="shared" si="2"/>
        <v>1172</v>
      </c>
      <c r="J49" s="41">
        <f t="shared" si="2"/>
        <v>28721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28721</v>
      </c>
      <c r="X49" s="41">
        <f t="shared" si="2"/>
        <v>446122</v>
      </c>
      <c r="Y49" s="41">
        <f t="shared" si="2"/>
        <v>-417401</v>
      </c>
      <c r="Z49" s="42">
        <f>+IF(X49&lt;&gt;0,+(Y49/X49)*100,0)</f>
        <v>-93.562074948108361</v>
      </c>
      <c r="AA49" s="39">
        <f>+AA33-AA48</f>
        <v>1784476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-159634</v>
      </c>
      <c r="D52" s="48">
        <f t="shared" si="3"/>
        <v>0</v>
      </c>
      <c r="E52" s="49">
        <f t="shared" si="3"/>
        <v>1784476</v>
      </c>
      <c r="F52" s="50">
        <f t="shared" si="3"/>
        <v>1784476</v>
      </c>
      <c r="G52" s="50">
        <f t="shared" si="3"/>
        <v>34290</v>
      </c>
      <c r="H52" s="50">
        <f t="shared" si="3"/>
        <v>-6741</v>
      </c>
      <c r="I52" s="50">
        <f t="shared" si="3"/>
        <v>1172</v>
      </c>
      <c r="J52" s="50">
        <f t="shared" si="3"/>
        <v>28721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28721</v>
      </c>
      <c r="X52" s="50">
        <f t="shared" si="3"/>
        <v>446122</v>
      </c>
      <c r="Y52" s="50">
        <f t="shared" si="3"/>
        <v>-417401</v>
      </c>
      <c r="Z52" s="51">
        <f>+IF(X52&lt;&gt;0,+(Y52/X52)*100,0)</f>
        <v>-93.562074948108361</v>
      </c>
      <c r="AA52" s="48">
        <f>SUM(AA49:AA51)</f>
        <v>1784476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-159634</v>
      </c>
      <c r="D54" s="54">
        <f>+D52-D53</f>
        <v>0</v>
      </c>
      <c r="E54" s="55">
        <f t="shared" si="4"/>
        <v>1784476</v>
      </c>
      <c r="F54" s="56">
        <f t="shared" si="4"/>
        <v>1784476</v>
      </c>
      <c r="G54" s="56">
        <f t="shared" si="4"/>
        <v>34290</v>
      </c>
      <c r="H54" s="56">
        <f t="shared" si="4"/>
        <v>-6741</v>
      </c>
      <c r="I54" s="56">
        <f t="shared" si="4"/>
        <v>1172</v>
      </c>
      <c r="J54" s="56">
        <f t="shared" si="4"/>
        <v>28721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28721</v>
      </c>
      <c r="X54" s="56">
        <f t="shared" si="4"/>
        <v>446122</v>
      </c>
      <c r="Y54" s="56">
        <f t="shared" si="4"/>
        <v>-417401</v>
      </c>
      <c r="Z54" s="57">
        <f>+IF(X54&lt;&gt;0,+(Y54/X54)*100,0)</f>
        <v>-93.562074948108361</v>
      </c>
      <c r="AA54" s="54">
        <f>+AA52-AA53</f>
        <v>1784476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-159634</v>
      </c>
      <c r="D57" s="48">
        <f>SUM(D54:D56)</f>
        <v>0</v>
      </c>
      <c r="E57" s="49">
        <f t="shared" si="5"/>
        <v>1784476</v>
      </c>
      <c r="F57" s="50">
        <f t="shared" si="5"/>
        <v>1784476</v>
      </c>
      <c r="G57" s="50">
        <f t="shared" si="5"/>
        <v>34290</v>
      </c>
      <c r="H57" s="50">
        <f t="shared" si="5"/>
        <v>-6741</v>
      </c>
      <c r="I57" s="50">
        <f t="shared" si="5"/>
        <v>1172</v>
      </c>
      <c r="J57" s="50">
        <f t="shared" si="5"/>
        <v>28721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28721</v>
      </c>
      <c r="X57" s="50">
        <f t="shared" si="5"/>
        <v>446122</v>
      </c>
      <c r="Y57" s="50">
        <f t="shared" si="5"/>
        <v>-417401</v>
      </c>
      <c r="Z57" s="51">
        <f>+IF(X57&lt;&gt;0,+(Y57/X57)*100,0)</f>
        <v>-93.562074948108361</v>
      </c>
      <c r="AA57" s="48">
        <f>SUM(AA54:AA56)</f>
        <v>1784476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-159634</v>
      </c>
      <c r="D60" s="65">
        <f>SUM(D57:D59)</f>
        <v>0</v>
      </c>
      <c r="E60" s="66">
        <f t="shared" si="6"/>
        <v>1784476</v>
      </c>
      <c r="F60" s="67">
        <f t="shared" si="6"/>
        <v>1784476</v>
      </c>
      <c r="G60" s="67">
        <f t="shared" si="6"/>
        <v>34290</v>
      </c>
      <c r="H60" s="67">
        <f t="shared" si="6"/>
        <v>-6741</v>
      </c>
      <c r="I60" s="67">
        <f t="shared" si="6"/>
        <v>1172</v>
      </c>
      <c r="J60" s="67">
        <f t="shared" si="6"/>
        <v>28721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28721</v>
      </c>
      <c r="X60" s="67">
        <f t="shared" si="6"/>
        <v>446122</v>
      </c>
      <c r="Y60" s="67">
        <f t="shared" si="6"/>
        <v>-417401</v>
      </c>
      <c r="Z60" s="68">
        <f>+IF(X60&lt;&gt;0,+(Y60/X60)*100,0)</f>
        <v>-93.562074948108361</v>
      </c>
      <c r="AA60" s="65">
        <f>SUM(AA57:AA59)</f>
        <v>1784476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4153872</v>
      </c>
      <c r="D9" s="20"/>
      <c r="E9" s="21">
        <v>4216784</v>
      </c>
      <c r="F9" s="22">
        <v>4216784</v>
      </c>
      <c r="G9" s="22">
        <v>384633</v>
      </c>
      <c r="H9" s="22">
        <v>380510</v>
      </c>
      <c r="I9" s="22">
        <v>383988</v>
      </c>
      <c r="J9" s="22">
        <v>1149131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1149131</v>
      </c>
      <c r="X9" s="22">
        <v>1054197</v>
      </c>
      <c r="Y9" s="22">
        <v>94934</v>
      </c>
      <c r="Z9" s="23">
        <v>9.0053377120215679</v>
      </c>
      <c r="AA9" s="20">
        <v>4216784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2037746</v>
      </c>
      <c r="D13" s="20"/>
      <c r="E13" s="21">
        <v>2028482</v>
      </c>
      <c r="F13" s="22">
        <v>2028482</v>
      </c>
      <c r="G13" s="22">
        <v>184134</v>
      </c>
      <c r="H13" s="22">
        <v>183250</v>
      </c>
      <c r="I13" s="22">
        <v>186555</v>
      </c>
      <c r="J13" s="22">
        <v>553939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553939</v>
      </c>
      <c r="X13" s="22">
        <v>507120</v>
      </c>
      <c r="Y13" s="22">
        <v>46819</v>
      </c>
      <c r="Z13" s="23">
        <v>9.2323315980438547</v>
      </c>
      <c r="AA13" s="20">
        <v>2028482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6288427</v>
      </c>
      <c r="D26" s="20"/>
      <c r="E26" s="21">
        <v>6500236</v>
      </c>
      <c r="F26" s="22">
        <v>6500236</v>
      </c>
      <c r="G26" s="22">
        <v>6472855</v>
      </c>
      <c r="H26" s="22"/>
      <c r="I26" s="22"/>
      <c r="J26" s="22">
        <v>6472855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6472855</v>
      </c>
      <c r="X26" s="22">
        <v>1625058</v>
      </c>
      <c r="Y26" s="22">
        <v>4847797</v>
      </c>
      <c r="Z26" s="23">
        <v>298.31532166851889</v>
      </c>
      <c r="AA26" s="20">
        <v>6500236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12480045</v>
      </c>
      <c r="D33" s="29">
        <f t="shared" ref="D33:Y33" si="0">SUM(D6:D32)</f>
        <v>0</v>
      </c>
      <c r="E33" s="30">
        <f t="shared" si="0"/>
        <v>12745502</v>
      </c>
      <c r="F33" s="31">
        <f t="shared" si="0"/>
        <v>12745502</v>
      </c>
      <c r="G33" s="31">
        <f t="shared" si="0"/>
        <v>7041622</v>
      </c>
      <c r="H33" s="31">
        <f t="shared" si="0"/>
        <v>563760</v>
      </c>
      <c r="I33" s="31">
        <f t="shared" si="0"/>
        <v>570543</v>
      </c>
      <c r="J33" s="31">
        <f t="shared" si="0"/>
        <v>8175925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8175925</v>
      </c>
      <c r="X33" s="31">
        <f t="shared" si="0"/>
        <v>3186375</v>
      </c>
      <c r="Y33" s="31">
        <f t="shared" si="0"/>
        <v>4989550</v>
      </c>
      <c r="Z33" s="32">
        <f>+IF(X33&lt;&gt;0,+(Y33/X33)*100,0)</f>
        <v>156.5901690792829</v>
      </c>
      <c r="AA33" s="29">
        <f>SUM(AA6:AA32)</f>
        <v>12745502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2858163</v>
      </c>
      <c r="D35" s="20"/>
      <c r="E35" s="21">
        <v>1876389</v>
      </c>
      <c r="F35" s="22">
        <v>1876389</v>
      </c>
      <c r="G35" s="22"/>
      <c r="H35" s="22">
        <v>199200</v>
      </c>
      <c r="I35" s="22">
        <v>205534</v>
      </c>
      <c r="J35" s="22">
        <v>404734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404734</v>
      </c>
      <c r="X35" s="22">
        <v>469092</v>
      </c>
      <c r="Y35" s="22">
        <v>-64358</v>
      </c>
      <c r="Z35" s="23">
        <v>-13.719696775898971</v>
      </c>
      <c r="AA35" s="20">
        <v>1876389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110195</v>
      </c>
      <c r="D38" s="20"/>
      <c r="E38" s="21">
        <v>92948</v>
      </c>
      <c r="F38" s="22">
        <v>92948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23238</v>
      </c>
      <c r="Y38" s="22">
        <v>-23238</v>
      </c>
      <c r="Z38" s="23">
        <v>-100</v>
      </c>
      <c r="AA38" s="20">
        <v>92948</v>
      </c>
    </row>
    <row r="39" spans="1:27" x14ac:dyDescent="0.25">
      <c r="A39" s="19" t="s">
        <v>65</v>
      </c>
      <c r="B39" s="15" t="s">
        <v>32</v>
      </c>
      <c r="C39" s="20">
        <v>1671034</v>
      </c>
      <c r="D39" s="20"/>
      <c r="E39" s="21">
        <v>1033834</v>
      </c>
      <c r="F39" s="22">
        <v>1033834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258459</v>
      </c>
      <c r="Y39" s="22">
        <v>-258459</v>
      </c>
      <c r="Z39" s="23">
        <v>-100</v>
      </c>
      <c r="AA39" s="20">
        <v>1033834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4466928</v>
      </c>
      <c r="D44" s="20"/>
      <c r="E44" s="21">
        <v>1033834</v>
      </c>
      <c r="F44" s="22">
        <v>1033834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258459</v>
      </c>
      <c r="Y44" s="22">
        <v>-258459</v>
      </c>
      <c r="Z44" s="23">
        <v>-100</v>
      </c>
      <c r="AA44" s="20">
        <v>1033834</v>
      </c>
    </row>
    <row r="45" spans="1:27" x14ac:dyDescent="0.25">
      <c r="A45" s="19" t="s">
        <v>70</v>
      </c>
      <c r="B45" s="15" t="s">
        <v>32</v>
      </c>
      <c r="C45" s="20">
        <v>172564</v>
      </c>
      <c r="D45" s="20"/>
      <c r="E45" s="21">
        <v>248650</v>
      </c>
      <c r="F45" s="22">
        <v>248650</v>
      </c>
      <c r="G45" s="22">
        <v>9281</v>
      </c>
      <c r="H45" s="22">
        <v>10258</v>
      </c>
      <c r="I45" s="22">
        <v>8837</v>
      </c>
      <c r="J45" s="22">
        <v>28376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28376</v>
      </c>
      <c r="X45" s="22">
        <v>62160</v>
      </c>
      <c r="Y45" s="22">
        <v>-33784</v>
      </c>
      <c r="Z45" s="23">
        <v>-54.350064350064351</v>
      </c>
      <c r="AA45" s="20">
        <v>248650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9278884</v>
      </c>
      <c r="D48" s="29">
        <f t="shared" ref="D48:Y48" si="1">SUM(D35:D47)</f>
        <v>0</v>
      </c>
      <c r="E48" s="30">
        <f t="shared" si="1"/>
        <v>4285655</v>
      </c>
      <c r="F48" s="31">
        <f t="shared" si="1"/>
        <v>4285655</v>
      </c>
      <c r="G48" s="31">
        <f t="shared" si="1"/>
        <v>9281</v>
      </c>
      <c r="H48" s="31">
        <f t="shared" si="1"/>
        <v>209458</v>
      </c>
      <c r="I48" s="31">
        <f t="shared" si="1"/>
        <v>214371</v>
      </c>
      <c r="J48" s="31">
        <f t="shared" si="1"/>
        <v>433110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433110</v>
      </c>
      <c r="X48" s="31">
        <f t="shared" si="1"/>
        <v>1071408</v>
      </c>
      <c r="Y48" s="31">
        <f t="shared" si="1"/>
        <v>-638298</v>
      </c>
      <c r="Z48" s="32">
        <f>+IF(X48&lt;&gt;0,+(Y48/X48)*100,0)</f>
        <v>-59.575623851977952</v>
      </c>
      <c r="AA48" s="29">
        <f>SUM(AA35:AA47)</f>
        <v>4285655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3201161</v>
      </c>
      <c r="D49" s="39">
        <f t="shared" si="2"/>
        <v>0</v>
      </c>
      <c r="E49" s="40">
        <f t="shared" si="2"/>
        <v>8459847</v>
      </c>
      <c r="F49" s="41">
        <f t="shared" si="2"/>
        <v>8459847</v>
      </c>
      <c r="G49" s="41">
        <f t="shared" si="2"/>
        <v>7032341</v>
      </c>
      <c r="H49" s="41">
        <f t="shared" si="2"/>
        <v>354302</v>
      </c>
      <c r="I49" s="41">
        <f t="shared" si="2"/>
        <v>356172</v>
      </c>
      <c r="J49" s="41">
        <f t="shared" si="2"/>
        <v>7742815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7742815</v>
      </c>
      <c r="X49" s="41">
        <f t="shared" si="2"/>
        <v>2114967</v>
      </c>
      <c r="Y49" s="41">
        <f t="shared" si="2"/>
        <v>5627848</v>
      </c>
      <c r="Z49" s="42">
        <f>+IF(X49&lt;&gt;0,+(Y49/X49)*100,0)</f>
        <v>266.09625587538716</v>
      </c>
      <c r="AA49" s="39">
        <f>+AA33-AA48</f>
        <v>8459847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3201161</v>
      </c>
      <c r="D52" s="48">
        <f t="shared" si="3"/>
        <v>0</v>
      </c>
      <c r="E52" s="49">
        <f t="shared" si="3"/>
        <v>8459847</v>
      </c>
      <c r="F52" s="50">
        <f t="shared" si="3"/>
        <v>8459847</v>
      </c>
      <c r="G52" s="50">
        <f t="shared" si="3"/>
        <v>7032341</v>
      </c>
      <c r="H52" s="50">
        <f t="shared" si="3"/>
        <v>354302</v>
      </c>
      <c r="I52" s="50">
        <f t="shared" si="3"/>
        <v>356172</v>
      </c>
      <c r="J52" s="50">
        <f t="shared" si="3"/>
        <v>7742815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7742815</v>
      </c>
      <c r="X52" s="50">
        <f t="shared" si="3"/>
        <v>2114967</v>
      </c>
      <c r="Y52" s="50">
        <f t="shared" si="3"/>
        <v>5627848</v>
      </c>
      <c r="Z52" s="51">
        <f>+IF(X52&lt;&gt;0,+(Y52/X52)*100,0)</f>
        <v>266.09625587538716</v>
      </c>
      <c r="AA52" s="48">
        <f>SUM(AA49:AA51)</f>
        <v>8459847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3201161</v>
      </c>
      <c r="D54" s="54">
        <f>+D52-D53</f>
        <v>0</v>
      </c>
      <c r="E54" s="55">
        <f t="shared" si="4"/>
        <v>8459847</v>
      </c>
      <c r="F54" s="56">
        <f t="shared" si="4"/>
        <v>8459847</v>
      </c>
      <c r="G54" s="56">
        <f t="shared" si="4"/>
        <v>7032341</v>
      </c>
      <c r="H54" s="56">
        <f t="shared" si="4"/>
        <v>354302</v>
      </c>
      <c r="I54" s="56">
        <f t="shared" si="4"/>
        <v>356172</v>
      </c>
      <c r="J54" s="56">
        <f t="shared" si="4"/>
        <v>7742815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7742815</v>
      </c>
      <c r="X54" s="56">
        <f t="shared" si="4"/>
        <v>2114967</v>
      </c>
      <c r="Y54" s="56">
        <f t="shared" si="4"/>
        <v>5627848</v>
      </c>
      <c r="Z54" s="57">
        <f>+IF(X54&lt;&gt;0,+(Y54/X54)*100,0)</f>
        <v>266.09625587538716</v>
      </c>
      <c r="AA54" s="54">
        <f>+AA52-AA53</f>
        <v>8459847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3201161</v>
      </c>
      <c r="D57" s="48">
        <f>SUM(D54:D56)</f>
        <v>0</v>
      </c>
      <c r="E57" s="49">
        <f t="shared" si="5"/>
        <v>8459847</v>
      </c>
      <c r="F57" s="50">
        <f t="shared" si="5"/>
        <v>8459847</v>
      </c>
      <c r="G57" s="50">
        <f t="shared" si="5"/>
        <v>7032341</v>
      </c>
      <c r="H57" s="50">
        <f t="shared" si="5"/>
        <v>354302</v>
      </c>
      <c r="I57" s="50">
        <f t="shared" si="5"/>
        <v>356172</v>
      </c>
      <c r="J57" s="50">
        <f t="shared" si="5"/>
        <v>7742815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7742815</v>
      </c>
      <c r="X57" s="50">
        <f t="shared" si="5"/>
        <v>2114967</v>
      </c>
      <c r="Y57" s="50">
        <f t="shared" si="5"/>
        <v>5627848</v>
      </c>
      <c r="Z57" s="51">
        <f>+IF(X57&lt;&gt;0,+(Y57/X57)*100,0)</f>
        <v>266.09625587538716</v>
      </c>
      <c r="AA57" s="48">
        <f>SUM(AA54:AA56)</f>
        <v>8459847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3201161</v>
      </c>
      <c r="D60" s="65">
        <f>SUM(D57:D59)</f>
        <v>0</v>
      </c>
      <c r="E60" s="66">
        <f t="shared" si="6"/>
        <v>8459847</v>
      </c>
      <c r="F60" s="67">
        <f t="shared" si="6"/>
        <v>8459847</v>
      </c>
      <c r="G60" s="67">
        <f t="shared" si="6"/>
        <v>7032341</v>
      </c>
      <c r="H60" s="67">
        <f t="shared" si="6"/>
        <v>354302</v>
      </c>
      <c r="I60" s="67">
        <f t="shared" si="6"/>
        <v>356172</v>
      </c>
      <c r="J60" s="67">
        <f t="shared" si="6"/>
        <v>7742815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7742815</v>
      </c>
      <c r="X60" s="67">
        <f t="shared" si="6"/>
        <v>2114967</v>
      </c>
      <c r="Y60" s="67">
        <f t="shared" si="6"/>
        <v>5627848</v>
      </c>
      <c r="Z60" s="68">
        <f>+IF(X60&lt;&gt;0,+(Y60/X60)*100,0)</f>
        <v>266.09625587538716</v>
      </c>
      <c r="AA60" s="65">
        <f>SUM(AA57:AA59)</f>
        <v>8459847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10375974</v>
      </c>
      <c r="D9" s="20"/>
      <c r="E9" s="21">
        <v>10577142</v>
      </c>
      <c r="F9" s="22">
        <v>10577142</v>
      </c>
      <c r="G9" s="22">
        <v>932503</v>
      </c>
      <c r="H9" s="22">
        <v>885995</v>
      </c>
      <c r="I9" s="22">
        <v>841723</v>
      </c>
      <c r="J9" s="22">
        <v>2660221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2660221</v>
      </c>
      <c r="X9" s="22">
        <v>2644284</v>
      </c>
      <c r="Y9" s="22">
        <v>15937</v>
      </c>
      <c r="Z9" s="23">
        <v>0.60269623081333168</v>
      </c>
      <c r="AA9" s="20">
        <v>10577142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2303995</v>
      </c>
      <c r="D13" s="20"/>
      <c r="E13" s="21">
        <v>2132154</v>
      </c>
      <c r="F13" s="22">
        <v>2132154</v>
      </c>
      <c r="G13" s="22">
        <v>221476</v>
      </c>
      <c r="H13" s="22">
        <v>229408</v>
      </c>
      <c r="I13" s="22">
        <v>237126</v>
      </c>
      <c r="J13" s="22">
        <v>688010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688010</v>
      </c>
      <c r="X13" s="22">
        <v>533037</v>
      </c>
      <c r="Y13" s="22">
        <v>154973</v>
      </c>
      <c r="Z13" s="23">
        <v>29.073591514285123</v>
      </c>
      <c r="AA13" s="20">
        <v>2132154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8059765</v>
      </c>
      <c r="D26" s="20"/>
      <c r="E26" s="21">
        <v>8325298</v>
      </c>
      <c r="F26" s="22">
        <v>8325298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2081322</v>
      </c>
      <c r="Y26" s="22">
        <v>-2081322</v>
      </c>
      <c r="Z26" s="23">
        <v>-100</v>
      </c>
      <c r="AA26" s="20">
        <v>8325298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20739734</v>
      </c>
      <c r="D33" s="29">
        <f t="shared" ref="D33:Y33" si="0">SUM(D6:D32)</f>
        <v>0</v>
      </c>
      <c r="E33" s="30">
        <f t="shared" si="0"/>
        <v>21034594</v>
      </c>
      <c r="F33" s="31">
        <f t="shared" si="0"/>
        <v>21034594</v>
      </c>
      <c r="G33" s="31">
        <f t="shared" si="0"/>
        <v>1153979</v>
      </c>
      <c r="H33" s="31">
        <f t="shared" si="0"/>
        <v>1115403</v>
      </c>
      <c r="I33" s="31">
        <f t="shared" si="0"/>
        <v>1078849</v>
      </c>
      <c r="J33" s="31">
        <f t="shared" si="0"/>
        <v>3348231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3348231</v>
      </c>
      <c r="X33" s="31">
        <f t="shared" si="0"/>
        <v>5258643</v>
      </c>
      <c r="Y33" s="31">
        <f t="shared" si="0"/>
        <v>-1910412</v>
      </c>
      <c r="Z33" s="32">
        <f>+IF(X33&lt;&gt;0,+(Y33/X33)*100,0)</f>
        <v>-36.328992099292535</v>
      </c>
      <c r="AA33" s="29">
        <f>SUM(AA6:AA32)</f>
        <v>21034594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1824692</v>
      </c>
      <c r="D35" s="20"/>
      <c r="E35" s="21">
        <v>2730033</v>
      </c>
      <c r="F35" s="22">
        <v>2730033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682491</v>
      </c>
      <c r="Y35" s="22">
        <v>-682491</v>
      </c>
      <c r="Z35" s="23">
        <v>-100</v>
      </c>
      <c r="AA35" s="20">
        <v>2730033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117520</v>
      </c>
      <c r="D38" s="20"/>
      <c r="E38" s="21">
        <v>438062</v>
      </c>
      <c r="F38" s="22">
        <v>438062</v>
      </c>
      <c r="G38" s="22">
        <v>3185</v>
      </c>
      <c r="H38" s="22">
        <v>1145</v>
      </c>
      <c r="I38" s="22">
        <v>1366</v>
      </c>
      <c r="J38" s="22">
        <v>5696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5696</v>
      </c>
      <c r="X38" s="22">
        <v>109515</v>
      </c>
      <c r="Y38" s="22">
        <v>-103819</v>
      </c>
      <c r="Z38" s="23">
        <v>-94.79888599735196</v>
      </c>
      <c r="AA38" s="20">
        <v>438062</v>
      </c>
    </row>
    <row r="39" spans="1:27" x14ac:dyDescent="0.25">
      <c r="A39" s="19" t="s">
        <v>65</v>
      </c>
      <c r="B39" s="15" t="s">
        <v>32</v>
      </c>
      <c r="C39" s="20">
        <v>9411369</v>
      </c>
      <c r="D39" s="20"/>
      <c r="E39" s="21">
        <v>-291948</v>
      </c>
      <c r="F39" s="22">
        <v>-291948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-72987</v>
      </c>
      <c r="Y39" s="22">
        <v>72987</v>
      </c>
      <c r="Z39" s="23">
        <v>-100</v>
      </c>
      <c r="AA39" s="20">
        <v>-291948</v>
      </c>
    </row>
    <row r="40" spans="1:27" x14ac:dyDescent="0.25">
      <c r="A40" s="19" t="s">
        <v>66</v>
      </c>
      <c r="B40" s="15" t="s">
        <v>32</v>
      </c>
      <c r="C40" s="20">
        <v>1498506</v>
      </c>
      <c r="D40" s="20"/>
      <c r="E40" s="21">
        <v>1651228</v>
      </c>
      <c r="F40" s="22">
        <v>1651228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412806</v>
      </c>
      <c r="Y40" s="22">
        <v>-412806</v>
      </c>
      <c r="Z40" s="23">
        <v>-100</v>
      </c>
      <c r="AA40" s="20">
        <v>1651228</v>
      </c>
    </row>
    <row r="41" spans="1:27" x14ac:dyDescent="0.25">
      <c r="A41" s="19" t="s">
        <v>40</v>
      </c>
      <c r="B41" s="15" t="s">
        <v>32</v>
      </c>
      <c r="C41" s="20">
        <v>3079552</v>
      </c>
      <c r="D41" s="20"/>
      <c r="E41" s="21">
        <v>3735652</v>
      </c>
      <c r="F41" s="22">
        <v>3735652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933912</v>
      </c>
      <c r="Y41" s="22">
        <v>-933912</v>
      </c>
      <c r="Z41" s="23">
        <v>-100</v>
      </c>
      <c r="AA41" s="20">
        <v>3735652</v>
      </c>
    </row>
    <row r="42" spans="1:27" x14ac:dyDescent="0.25">
      <c r="A42" s="19" t="s">
        <v>67</v>
      </c>
      <c r="B42" s="15" t="s">
        <v>32</v>
      </c>
      <c r="C42" s="20">
        <v>1043</v>
      </c>
      <c r="D42" s="20"/>
      <c r="E42" s="21">
        <v>65709</v>
      </c>
      <c r="F42" s="22">
        <v>65709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16425</v>
      </c>
      <c r="Y42" s="22">
        <v>-16425</v>
      </c>
      <c r="Z42" s="23">
        <v>-100</v>
      </c>
      <c r="AA42" s="20">
        <v>65709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530090</v>
      </c>
      <c r="F44" s="22">
        <v>530090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132522</v>
      </c>
      <c r="Y44" s="22">
        <v>-132522</v>
      </c>
      <c r="Z44" s="23">
        <v>-100</v>
      </c>
      <c r="AA44" s="20">
        <v>530090</v>
      </c>
    </row>
    <row r="45" spans="1:27" x14ac:dyDescent="0.25">
      <c r="A45" s="19" t="s">
        <v>70</v>
      </c>
      <c r="B45" s="15" t="s">
        <v>32</v>
      </c>
      <c r="C45" s="20">
        <v>421032</v>
      </c>
      <c r="D45" s="20"/>
      <c r="E45" s="21">
        <v>510140</v>
      </c>
      <c r="F45" s="22">
        <v>510140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127530</v>
      </c>
      <c r="Y45" s="22">
        <v>-127530</v>
      </c>
      <c r="Z45" s="23">
        <v>-100</v>
      </c>
      <c r="AA45" s="20">
        <v>510140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16353714</v>
      </c>
      <c r="D48" s="29">
        <f t="shared" ref="D48:Y48" si="1">SUM(D35:D47)</f>
        <v>0</v>
      </c>
      <c r="E48" s="30">
        <f t="shared" si="1"/>
        <v>9368966</v>
      </c>
      <c r="F48" s="31">
        <f t="shared" si="1"/>
        <v>9368966</v>
      </c>
      <c r="G48" s="31">
        <f t="shared" si="1"/>
        <v>3185</v>
      </c>
      <c r="H48" s="31">
        <f t="shared" si="1"/>
        <v>1145</v>
      </c>
      <c r="I48" s="31">
        <f t="shared" si="1"/>
        <v>1366</v>
      </c>
      <c r="J48" s="31">
        <f t="shared" si="1"/>
        <v>5696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5696</v>
      </c>
      <c r="X48" s="31">
        <f t="shared" si="1"/>
        <v>2342214</v>
      </c>
      <c r="Y48" s="31">
        <f t="shared" si="1"/>
        <v>-2336518</v>
      </c>
      <c r="Z48" s="32">
        <f>+IF(X48&lt;&gt;0,+(Y48/X48)*100,0)</f>
        <v>-99.756811290514008</v>
      </c>
      <c r="AA48" s="29">
        <f>SUM(AA35:AA47)</f>
        <v>9368966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4386020</v>
      </c>
      <c r="D49" s="39">
        <f t="shared" si="2"/>
        <v>0</v>
      </c>
      <c r="E49" s="40">
        <f t="shared" si="2"/>
        <v>11665628</v>
      </c>
      <c r="F49" s="41">
        <f t="shared" si="2"/>
        <v>11665628</v>
      </c>
      <c r="G49" s="41">
        <f t="shared" si="2"/>
        <v>1150794</v>
      </c>
      <c r="H49" s="41">
        <f t="shared" si="2"/>
        <v>1114258</v>
      </c>
      <c r="I49" s="41">
        <f t="shared" si="2"/>
        <v>1077483</v>
      </c>
      <c r="J49" s="41">
        <f t="shared" si="2"/>
        <v>3342535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3342535</v>
      </c>
      <c r="X49" s="41">
        <f t="shared" si="2"/>
        <v>2916429</v>
      </c>
      <c r="Y49" s="41">
        <f t="shared" si="2"/>
        <v>426106</v>
      </c>
      <c r="Z49" s="42">
        <f>+IF(X49&lt;&gt;0,+(Y49/X49)*100,0)</f>
        <v>14.610539121644997</v>
      </c>
      <c r="AA49" s="39">
        <f>+AA33-AA48</f>
        <v>11665628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4386020</v>
      </c>
      <c r="D52" s="48">
        <f t="shared" si="3"/>
        <v>0</v>
      </c>
      <c r="E52" s="49">
        <f t="shared" si="3"/>
        <v>11665628</v>
      </c>
      <c r="F52" s="50">
        <f t="shared" si="3"/>
        <v>11665628</v>
      </c>
      <c r="G52" s="50">
        <f t="shared" si="3"/>
        <v>1150794</v>
      </c>
      <c r="H52" s="50">
        <f t="shared" si="3"/>
        <v>1114258</v>
      </c>
      <c r="I52" s="50">
        <f t="shared" si="3"/>
        <v>1077483</v>
      </c>
      <c r="J52" s="50">
        <f t="shared" si="3"/>
        <v>3342535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3342535</v>
      </c>
      <c r="X52" s="50">
        <f t="shared" si="3"/>
        <v>2916429</v>
      </c>
      <c r="Y52" s="50">
        <f t="shared" si="3"/>
        <v>426106</v>
      </c>
      <c r="Z52" s="51">
        <f>+IF(X52&lt;&gt;0,+(Y52/X52)*100,0)</f>
        <v>14.610539121644997</v>
      </c>
      <c r="AA52" s="48">
        <f>SUM(AA49:AA51)</f>
        <v>11665628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4386020</v>
      </c>
      <c r="D54" s="54">
        <f>+D52-D53</f>
        <v>0</v>
      </c>
      <c r="E54" s="55">
        <f t="shared" si="4"/>
        <v>11665628</v>
      </c>
      <c r="F54" s="56">
        <f t="shared" si="4"/>
        <v>11665628</v>
      </c>
      <c r="G54" s="56">
        <f t="shared" si="4"/>
        <v>1150794</v>
      </c>
      <c r="H54" s="56">
        <f t="shared" si="4"/>
        <v>1114258</v>
      </c>
      <c r="I54" s="56">
        <f t="shared" si="4"/>
        <v>1077483</v>
      </c>
      <c r="J54" s="56">
        <f t="shared" si="4"/>
        <v>3342535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3342535</v>
      </c>
      <c r="X54" s="56">
        <f t="shared" si="4"/>
        <v>2916429</v>
      </c>
      <c r="Y54" s="56">
        <f t="shared" si="4"/>
        <v>426106</v>
      </c>
      <c r="Z54" s="57">
        <f>+IF(X54&lt;&gt;0,+(Y54/X54)*100,0)</f>
        <v>14.610539121644997</v>
      </c>
      <c r="AA54" s="54">
        <f>+AA52-AA53</f>
        <v>11665628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4386020</v>
      </c>
      <c r="D57" s="48">
        <f>SUM(D54:D56)</f>
        <v>0</v>
      </c>
      <c r="E57" s="49">
        <f t="shared" si="5"/>
        <v>11665628</v>
      </c>
      <c r="F57" s="50">
        <f t="shared" si="5"/>
        <v>11665628</v>
      </c>
      <c r="G57" s="50">
        <f t="shared" si="5"/>
        <v>1150794</v>
      </c>
      <c r="H57" s="50">
        <f t="shared" si="5"/>
        <v>1114258</v>
      </c>
      <c r="I57" s="50">
        <f t="shared" si="5"/>
        <v>1077483</v>
      </c>
      <c r="J57" s="50">
        <f t="shared" si="5"/>
        <v>3342535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3342535</v>
      </c>
      <c r="X57" s="50">
        <f t="shared" si="5"/>
        <v>2916429</v>
      </c>
      <c r="Y57" s="50">
        <f t="shared" si="5"/>
        <v>426106</v>
      </c>
      <c r="Z57" s="51">
        <f>+IF(X57&lt;&gt;0,+(Y57/X57)*100,0)</f>
        <v>14.610539121644997</v>
      </c>
      <c r="AA57" s="48">
        <f>SUM(AA54:AA56)</f>
        <v>11665628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4386020</v>
      </c>
      <c r="D60" s="65">
        <f>SUM(D57:D59)</f>
        <v>0</v>
      </c>
      <c r="E60" s="66">
        <f t="shared" si="6"/>
        <v>11665628</v>
      </c>
      <c r="F60" s="67">
        <f t="shared" si="6"/>
        <v>11665628</v>
      </c>
      <c r="G60" s="67">
        <f t="shared" si="6"/>
        <v>1150794</v>
      </c>
      <c r="H60" s="67">
        <f t="shared" si="6"/>
        <v>1114258</v>
      </c>
      <c r="I60" s="67">
        <f t="shared" si="6"/>
        <v>1077483</v>
      </c>
      <c r="J60" s="67">
        <f t="shared" si="6"/>
        <v>3342535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3342535</v>
      </c>
      <c r="X60" s="67">
        <f t="shared" si="6"/>
        <v>2916429</v>
      </c>
      <c r="Y60" s="67">
        <f t="shared" si="6"/>
        <v>426106</v>
      </c>
      <c r="Z60" s="68">
        <f>+IF(X60&lt;&gt;0,+(Y60/X60)*100,0)</f>
        <v>14.610539121644997</v>
      </c>
      <c r="AA60" s="65">
        <f>SUM(AA57:AA59)</f>
        <v>11665628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9183640</v>
      </c>
      <c r="D9" s="20"/>
      <c r="E9" s="21">
        <v>10800233</v>
      </c>
      <c r="F9" s="22">
        <v>10800233</v>
      </c>
      <c r="G9" s="22">
        <v>817158</v>
      </c>
      <c r="H9" s="22">
        <v>797632</v>
      </c>
      <c r="I9" s="22">
        <v>801960</v>
      </c>
      <c r="J9" s="22">
        <v>2416750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2416750</v>
      </c>
      <c r="X9" s="22">
        <v>2700057</v>
      </c>
      <c r="Y9" s="22">
        <v>-283307</v>
      </c>
      <c r="Z9" s="23">
        <v>-10.49263034076688</v>
      </c>
      <c r="AA9" s="20">
        <v>10800233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4121270</v>
      </c>
      <c r="D13" s="20"/>
      <c r="E13" s="21">
        <v>2329752</v>
      </c>
      <c r="F13" s="22">
        <v>2329752</v>
      </c>
      <c r="G13" s="22">
        <v>358290</v>
      </c>
      <c r="H13" s="22">
        <v>352273</v>
      </c>
      <c r="I13" s="22">
        <v>356239</v>
      </c>
      <c r="J13" s="22">
        <v>1066802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1066802</v>
      </c>
      <c r="X13" s="22">
        <v>582438</v>
      </c>
      <c r="Y13" s="22">
        <v>484364</v>
      </c>
      <c r="Z13" s="23">
        <v>83.161469546973237</v>
      </c>
      <c r="AA13" s="20">
        <v>2329752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13304910</v>
      </c>
      <c r="D33" s="29">
        <f t="shared" ref="D33:Y33" si="0">SUM(D6:D32)</f>
        <v>0</v>
      </c>
      <c r="E33" s="30">
        <f t="shared" si="0"/>
        <v>13129985</v>
      </c>
      <c r="F33" s="31">
        <f t="shared" si="0"/>
        <v>13129985</v>
      </c>
      <c r="G33" s="31">
        <f t="shared" si="0"/>
        <v>1175448</v>
      </c>
      <c r="H33" s="31">
        <f t="shared" si="0"/>
        <v>1149905</v>
      </c>
      <c r="I33" s="31">
        <f t="shared" si="0"/>
        <v>1158199</v>
      </c>
      <c r="J33" s="31">
        <f t="shared" si="0"/>
        <v>3483552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3483552</v>
      </c>
      <c r="X33" s="31">
        <f t="shared" si="0"/>
        <v>3282495</v>
      </c>
      <c r="Y33" s="31">
        <f t="shared" si="0"/>
        <v>201057</v>
      </c>
      <c r="Z33" s="32">
        <f>+IF(X33&lt;&gt;0,+(Y33/X33)*100,0)</f>
        <v>6.1251273802397259</v>
      </c>
      <c r="AA33" s="29">
        <f>SUM(AA6:AA32)</f>
        <v>13129985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9671516</v>
      </c>
      <c r="D35" s="20"/>
      <c r="E35" s="21">
        <v>7481256</v>
      </c>
      <c r="F35" s="22">
        <v>7481256</v>
      </c>
      <c r="G35" s="22"/>
      <c r="H35" s="22">
        <v>15653</v>
      </c>
      <c r="I35" s="22">
        <v>5369</v>
      </c>
      <c r="J35" s="22">
        <v>21022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21022</v>
      </c>
      <c r="X35" s="22">
        <v>1870317</v>
      </c>
      <c r="Y35" s="22">
        <v>-1849295</v>
      </c>
      <c r="Z35" s="23">
        <v>-98.876019412751958</v>
      </c>
      <c r="AA35" s="20">
        <v>7481256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1730283</v>
      </c>
      <c r="D38" s="20"/>
      <c r="E38" s="21">
        <v>1728318</v>
      </c>
      <c r="F38" s="22">
        <v>1728318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432081</v>
      </c>
      <c r="Y38" s="22">
        <v>-432081</v>
      </c>
      <c r="Z38" s="23">
        <v>-100</v>
      </c>
      <c r="AA38" s="20">
        <v>1728318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2157434</v>
      </c>
      <c r="F39" s="22">
        <v>2157434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539358</v>
      </c>
      <c r="Y39" s="22">
        <v>-539358</v>
      </c>
      <c r="Z39" s="23">
        <v>-100</v>
      </c>
      <c r="AA39" s="20">
        <v>2157434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5889048</v>
      </c>
      <c r="F40" s="22">
        <v>5889048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1472262</v>
      </c>
      <c r="Y40" s="22">
        <v>-1472262</v>
      </c>
      <c r="Z40" s="23">
        <v>-100</v>
      </c>
      <c r="AA40" s="20">
        <v>5889048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3922860</v>
      </c>
      <c r="F41" s="22">
        <v>3922860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980715</v>
      </c>
      <c r="Y41" s="22">
        <v>-980715</v>
      </c>
      <c r="Z41" s="23">
        <v>-100</v>
      </c>
      <c r="AA41" s="20">
        <v>3922860</v>
      </c>
    </row>
    <row r="42" spans="1:27" x14ac:dyDescent="0.25">
      <c r="A42" s="19" t="s">
        <v>67</v>
      </c>
      <c r="B42" s="15" t="s">
        <v>32</v>
      </c>
      <c r="C42" s="20">
        <v>15025634</v>
      </c>
      <c r="D42" s="20"/>
      <c r="E42" s="21">
        <v>2849463</v>
      </c>
      <c r="F42" s="22">
        <v>2849463</v>
      </c>
      <c r="G42" s="22">
        <v>34000</v>
      </c>
      <c r="H42" s="22"/>
      <c r="I42" s="22"/>
      <c r="J42" s="22">
        <v>34000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34000</v>
      </c>
      <c r="X42" s="22">
        <v>712365</v>
      </c>
      <c r="Y42" s="22">
        <v>-678365</v>
      </c>
      <c r="Z42" s="23">
        <v>-95.227165848967871</v>
      </c>
      <c r="AA42" s="20">
        <v>2849463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77178</v>
      </c>
      <c r="D45" s="20"/>
      <c r="E45" s="21">
        <v>195944</v>
      </c>
      <c r="F45" s="22">
        <v>195944</v>
      </c>
      <c r="G45" s="22"/>
      <c r="H45" s="22">
        <v>4367</v>
      </c>
      <c r="I45" s="22"/>
      <c r="J45" s="22">
        <v>4367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4367</v>
      </c>
      <c r="X45" s="22">
        <v>48984</v>
      </c>
      <c r="Y45" s="22">
        <v>-44617</v>
      </c>
      <c r="Z45" s="23">
        <v>-91.084844030703906</v>
      </c>
      <c r="AA45" s="20">
        <v>195944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26504611</v>
      </c>
      <c r="D48" s="29">
        <f t="shared" ref="D48:Y48" si="1">SUM(D35:D47)</f>
        <v>0</v>
      </c>
      <c r="E48" s="30">
        <f t="shared" si="1"/>
        <v>24224323</v>
      </c>
      <c r="F48" s="31">
        <f t="shared" si="1"/>
        <v>24224323</v>
      </c>
      <c r="G48" s="31">
        <f t="shared" si="1"/>
        <v>34000</v>
      </c>
      <c r="H48" s="31">
        <f t="shared" si="1"/>
        <v>20020</v>
      </c>
      <c r="I48" s="31">
        <f t="shared" si="1"/>
        <v>5369</v>
      </c>
      <c r="J48" s="31">
        <f t="shared" si="1"/>
        <v>59389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59389</v>
      </c>
      <c r="X48" s="31">
        <f t="shared" si="1"/>
        <v>6056082</v>
      </c>
      <c r="Y48" s="31">
        <f t="shared" si="1"/>
        <v>-5996693</v>
      </c>
      <c r="Z48" s="32">
        <f>+IF(X48&lt;&gt;0,+(Y48/X48)*100,0)</f>
        <v>-99.019349473801711</v>
      </c>
      <c r="AA48" s="29">
        <f>SUM(AA35:AA47)</f>
        <v>24224323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-13199701</v>
      </c>
      <c r="D49" s="39">
        <f t="shared" si="2"/>
        <v>0</v>
      </c>
      <c r="E49" s="40">
        <f t="shared" si="2"/>
        <v>-11094338</v>
      </c>
      <c r="F49" s="41">
        <f t="shared" si="2"/>
        <v>-11094338</v>
      </c>
      <c r="G49" s="41">
        <f t="shared" si="2"/>
        <v>1141448</v>
      </c>
      <c r="H49" s="41">
        <f t="shared" si="2"/>
        <v>1129885</v>
      </c>
      <c r="I49" s="41">
        <f t="shared" si="2"/>
        <v>1152830</v>
      </c>
      <c r="J49" s="41">
        <f t="shared" si="2"/>
        <v>3424163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3424163</v>
      </c>
      <c r="X49" s="41">
        <f t="shared" si="2"/>
        <v>-2773587</v>
      </c>
      <c r="Y49" s="41">
        <f t="shared" si="2"/>
        <v>6197750</v>
      </c>
      <c r="Z49" s="42">
        <f>+IF(X49&lt;&gt;0,+(Y49/X49)*100,0)</f>
        <v>-223.45612378483168</v>
      </c>
      <c r="AA49" s="39">
        <f>+AA33-AA48</f>
        <v>-11094338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-13199701</v>
      </c>
      <c r="D52" s="48">
        <f t="shared" si="3"/>
        <v>0</v>
      </c>
      <c r="E52" s="49">
        <f t="shared" si="3"/>
        <v>-11094338</v>
      </c>
      <c r="F52" s="50">
        <f t="shared" si="3"/>
        <v>-11094338</v>
      </c>
      <c r="G52" s="50">
        <f t="shared" si="3"/>
        <v>1141448</v>
      </c>
      <c r="H52" s="50">
        <f t="shared" si="3"/>
        <v>1129885</v>
      </c>
      <c r="I52" s="50">
        <f t="shared" si="3"/>
        <v>1152830</v>
      </c>
      <c r="J52" s="50">
        <f t="shared" si="3"/>
        <v>3424163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3424163</v>
      </c>
      <c r="X52" s="50">
        <f t="shared" si="3"/>
        <v>-2773587</v>
      </c>
      <c r="Y52" s="50">
        <f t="shared" si="3"/>
        <v>6197750</v>
      </c>
      <c r="Z52" s="51">
        <f>+IF(X52&lt;&gt;0,+(Y52/X52)*100,0)</f>
        <v>-223.45612378483168</v>
      </c>
      <c r="AA52" s="48">
        <f>SUM(AA49:AA51)</f>
        <v>-11094338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-13199701</v>
      </c>
      <c r="D54" s="54">
        <f>+D52-D53</f>
        <v>0</v>
      </c>
      <c r="E54" s="55">
        <f t="shared" si="4"/>
        <v>-11094338</v>
      </c>
      <c r="F54" s="56">
        <f t="shared" si="4"/>
        <v>-11094338</v>
      </c>
      <c r="G54" s="56">
        <f t="shared" si="4"/>
        <v>1141448</v>
      </c>
      <c r="H54" s="56">
        <f t="shared" si="4"/>
        <v>1129885</v>
      </c>
      <c r="I54" s="56">
        <f t="shared" si="4"/>
        <v>1152830</v>
      </c>
      <c r="J54" s="56">
        <f t="shared" si="4"/>
        <v>3424163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3424163</v>
      </c>
      <c r="X54" s="56">
        <f t="shared" si="4"/>
        <v>-2773587</v>
      </c>
      <c r="Y54" s="56">
        <f t="shared" si="4"/>
        <v>6197750</v>
      </c>
      <c r="Z54" s="57">
        <f>+IF(X54&lt;&gt;0,+(Y54/X54)*100,0)</f>
        <v>-223.45612378483168</v>
      </c>
      <c r="AA54" s="54">
        <f>+AA52-AA53</f>
        <v>-11094338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-13199701</v>
      </c>
      <c r="D57" s="48">
        <f>SUM(D54:D56)</f>
        <v>0</v>
      </c>
      <c r="E57" s="49">
        <f t="shared" si="5"/>
        <v>-11094338</v>
      </c>
      <c r="F57" s="50">
        <f t="shared" si="5"/>
        <v>-11094338</v>
      </c>
      <c r="G57" s="50">
        <f t="shared" si="5"/>
        <v>1141448</v>
      </c>
      <c r="H57" s="50">
        <f t="shared" si="5"/>
        <v>1129885</v>
      </c>
      <c r="I57" s="50">
        <f t="shared" si="5"/>
        <v>1152830</v>
      </c>
      <c r="J57" s="50">
        <f t="shared" si="5"/>
        <v>3424163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3424163</v>
      </c>
      <c r="X57" s="50">
        <f t="shared" si="5"/>
        <v>-2773587</v>
      </c>
      <c r="Y57" s="50">
        <f t="shared" si="5"/>
        <v>6197750</v>
      </c>
      <c r="Z57" s="51">
        <f>+IF(X57&lt;&gt;0,+(Y57/X57)*100,0)</f>
        <v>-223.45612378483168</v>
      </c>
      <c r="AA57" s="48">
        <f>SUM(AA54:AA56)</f>
        <v>-11094338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-13199701</v>
      </c>
      <c r="D60" s="65">
        <f>SUM(D57:D59)</f>
        <v>0</v>
      </c>
      <c r="E60" s="66">
        <f t="shared" si="6"/>
        <v>-11094338</v>
      </c>
      <c r="F60" s="67">
        <f t="shared" si="6"/>
        <v>-11094338</v>
      </c>
      <c r="G60" s="67">
        <f t="shared" si="6"/>
        <v>1141448</v>
      </c>
      <c r="H60" s="67">
        <f t="shared" si="6"/>
        <v>1129885</v>
      </c>
      <c r="I60" s="67">
        <f t="shared" si="6"/>
        <v>1152830</v>
      </c>
      <c r="J60" s="67">
        <f t="shared" si="6"/>
        <v>3424163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3424163</v>
      </c>
      <c r="X60" s="67">
        <f t="shared" si="6"/>
        <v>-2773587</v>
      </c>
      <c r="Y60" s="67">
        <f t="shared" si="6"/>
        <v>6197750</v>
      </c>
      <c r="Z60" s="68">
        <f>+IF(X60&lt;&gt;0,+(Y60/X60)*100,0)</f>
        <v>-223.45612378483168</v>
      </c>
      <c r="AA60" s="65">
        <f>SUM(AA57:AA59)</f>
        <v>-11094338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37701</v>
      </c>
      <c r="D8" s="20"/>
      <c r="E8" s="21">
        <v>106300</v>
      </c>
      <c r="F8" s="22">
        <v>106300</v>
      </c>
      <c r="G8" s="22">
        <v>249</v>
      </c>
      <c r="H8" s="22">
        <v>2973</v>
      </c>
      <c r="I8" s="22">
        <v>925</v>
      </c>
      <c r="J8" s="22">
        <v>4147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4147</v>
      </c>
      <c r="X8" s="22">
        <v>26574</v>
      </c>
      <c r="Y8" s="22">
        <v>-22427</v>
      </c>
      <c r="Z8" s="23">
        <v>-84.394520960337175</v>
      </c>
      <c r="AA8" s="20">
        <v>106300</v>
      </c>
    </row>
    <row r="9" spans="1:27" x14ac:dyDescent="0.25">
      <c r="A9" s="19" t="s">
        <v>37</v>
      </c>
      <c r="B9" s="15" t="s">
        <v>32</v>
      </c>
      <c r="C9" s="20">
        <v>4712860</v>
      </c>
      <c r="D9" s="20"/>
      <c r="E9" s="21">
        <v>5608559</v>
      </c>
      <c r="F9" s="22">
        <v>5608559</v>
      </c>
      <c r="G9" s="22">
        <v>382975</v>
      </c>
      <c r="H9" s="22">
        <v>410537</v>
      </c>
      <c r="I9" s="22">
        <v>380377</v>
      </c>
      <c r="J9" s="22">
        <v>1173889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1173889</v>
      </c>
      <c r="X9" s="22">
        <v>1402140</v>
      </c>
      <c r="Y9" s="22">
        <v>-228251</v>
      </c>
      <c r="Z9" s="23">
        <v>-16.278759610309955</v>
      </c>
      <c r="AA9" s="20">
        <v>5608559</v>
      </c>
    </row>
    <row r="10" spans="1:27" x14ac:dyDescent="0.25">
      <c r="A10" s="19" t="s">
        <v>38</v>
      </c>
      <c r="B10" s="15" t="s">
        <v>32</v>
      </c>
      <c r="C10" s="20">
        <v>160852</v>
      </c>
      <c r="D10" s="20"/>
      <c r="E10" s="21">
        <v>366188</v>
      </c>
      <c r="F10" s="22">
        <v>366188</v>
      </c>
      <c r="G10" s="22"/>
      <c r="H10" s="22"/>
      <c r="I10" s="22">
        <v>125</v>
      </c>
      <c r="J10" s="22">
        <v>125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125</v>
      </c>
      <c r="X10" s="22">
        <v>91542</v>
      </c>
      <c r="Y10" s="22">
        <v>-91417</v>
      </c>
      <c r="Z10" s="23">
        <v>-99.863450656529238</v>
      </c>
      <c r="AA10" s="20">
        <v>366188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2661061</v>
      </c>
      <c r="D13" s="20"/>
      <c r="E13" s="21">
        <v>2717329</v>
      </c>
      <c r="F13" s="22">
        <v>2717329</v>
      </c>
      <c r="G13" s="22">
        <v>231282</v>
      </c>
      <c r="H13" s="22">
        <v>239227</v>
      </c>
      <c r="I13" s="22">
        <v>245040</v>
      </c>
      <c r="J13" s="22">
        <v>715549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715549</v>
      </c>
      <c r="X13" s="22">
        <v>679332</v>
      </c>
      <c r="Y13" s="22">
        <v>36217</v>
      </c>
      <c r="Z13" s="23">
        <v>5.331266597186648</v>
      </c>
      <c r="AA13" s="20">
        <v>2717329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25012</v>
      </c>
      <c r="D16" s="20"/>
      <c r="E16" s="21">
        <v>22627</v>
      </c>
      <c r="F16" s="22">
        <v>22627</v>
      </c>
      <c r="G16" s="22"/>
      <c r="H16" s="22">
        <v>1288</v>
      </c>
      <c r="I16" s="22"/>
      <c r="J16" s="22">
        <v>1288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>
        <v>1288</v>
      </c>
      <c r="X16" s="22">
        <v>5655</v>
      </c>
      <c r="Y16" s="22">
        <v>-4367</v>
      </c>
      <c r="Z16" s="23">
        <v>-77.223695844385503</v>
      </c>
      <c r="AA16" s="20">
        <v>22627</v>
      </c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335484</v>
      </c>
      <c r="F20" s="22">
        <v>335484</v>
      </c>
      <c r="G20" s="22">
        <v>4977</v>
      </c>
      <c r="H20" s="22"/>
      <c r="I20" s="22"/>
      <c r="J20" s="22">
        <v>4977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4977</v>
      </c>
      <c r="X20" s="22">
        <v>83871</v>
      </c>
      <c r="Y20" s="22">
        <v>-78894</v>
      </c>
      <c r="Z20" s="18">
        <v>-94.065886897735808</v>
      </c>
      <c r="AA20" s="20">
        <v>335484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7597486</v>
      </c>
      <c r="D33" s="29">
        <f t="shared" ref="D33:Y33" si="0">SUM(D6:D32)</f>
        <v>0</v>
      </c>
      <c r="E33" s="30">
        <f t="shared" si="0"/>
        <v>9156487</v>
      </c>
      <c r="F33" s="31">
        <f t="shared" si="0"/>
        <v>9156487</v>
      </c>
      <c r="G33" s="31">
        <f t="shared" si="0"/>
        <v>619483</v>
      </c>
      <c r="H33" s="31">
        <f t="shared" si="0"/>
        <v>654025</v>
      </c>
      <c r="I33" s="31">
        <f t="shared" si="0"/>
        <v>626467</v>
      </c>
      <c r="J33" s="31">
        <f t="shared" si="0"/>
        <v>1899975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1899975</v>
      </c>
      <c r="X33" s="31">
        <f t="shared" si="0"/>
        <v>2289114</v>
      </c>
      <c r="Y33" s="31">
        <f t="shared" si="0"/>
        <v>-389139</v>
      </c>
      <c r="Z33" s="32">
        <f>+IF(X33&lt;&gt;0,+(Y33/X33)*100,0)</f>
        <v>-16.999546549451011</v>
      </c>
      <c r="AA33" s="29">
        <f>SUM(AA6:AA32)</f>
        <v>9156487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1539175</v>
      </c>
      <c r="D35" s="20"/>
      <c r="E35" s="21">
        <v>2624924</v>
      </c>
      <c r="F35" s="22">
        <v>2624924</v>
      </c>
      <c r="G35" s="22">
        <v>113328</v>
      </c>
      <c r="H35" s="22">
        <v>131569</v>
      </c>
      <c r="I35" s="22">
        <v>133374</v>
      </c>
      <c r="J35" s="22">
        <v>378271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378271</v>
      </c>
      <c r="X35" s="22">
        <v>656217</v>
      </c>
      <c r="Y35" s="22">
        <v>-277946</v>
      </c>
      <c r="Z35" s="23">
        <v>-42.355806082439194</v>
      </c>
      <c r="AA35" s="20">
        <v>2624924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18475891</v>
      </c>
      <c r="D39" s="20"/>
      <c r="E39" s="21">
        <v>2814742</v>
      </c>
      <c r="F39" s="22">
        <v>2814742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703683</v>
      </c>
      <c r="Y39" s="22">
        <v>-703683</v>
      </c>
      <c r="Z39" s="23">
        <v>-100</v>
      </c>
      <c r="AA39" s="20">
        <v>2814742</v>
      </c>
    </row>
    <row r="40" spans="1:27" x14ac:dyDescent="0.25">
      <c r="A40" s="19" t="s">
        <v>66</v>
      </c>
      <c r="B40" s="15" t="s">
        <v>32</v>
      </c>
      <c r="C40" s="20">
        <v>1485223</v>
      </c>
      <c r="D40" s="20"/>
      <c r="E40" s="21">
        <v>1097450</v>
      </c>
      <c r="F40" s="22">
        <v>1097450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274362</v>
      </c>
      <c r="Y40" s="22">
        <v>-274362</v>
      </c>
      <c r="Z40" s="23">
        <v>-100</v>
      </c>
      <c r="AA40" s="20">
        <v>1097450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47688</v>
      </c>
      <c r="F42" s="22">
        <v>47688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11922</v>
      </c>
      <c r="Y42" s="22">
        <v>-11922</v>
      </c>
      <c r="Z42" s="23">
        <v>-100</v>
      </c>
      <c r="AA42" s="20">
        <v>47688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11031</v>
      </c>
      <c r="D45" s="20"/>
      <c r="E45" s="21">
        <v>175534</v>
      </c>
      <c r="F45" s="22">
        <v>175534</v>
      </c>
      <c r="G45" s="22">
        <v>797</v>
      </c>
      <c r="H45" s="22">
        <v>962</v>
      </c>
      <c r="I45" s="22">
        <v>1100</v>
      </c>
      <c r="J45" s="22">
        <v>2859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2859</v>
      </c>
      <c r="X45" s="22">
        <v>43863</v>
      </c>
      <c r="Y45" s="22">
        <v>-41004</v>
      </c>
      <c r="Z45" s="23">
        <v>-93.481977976882575</v>
      </c>
      <c r="AA45" s="20">
        <v>175534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21511320</v>
      </c>
      <c r="D48" s="29">
        <f t="shared" ref="D48:Y48" si="1">SUM(D35:D47)</f>
        <v>0</v>
      </c>
      <c r="E48" s="30">
        <f t="shared" si="1"/>
        <v>6760338</v>
      </c>
      <c r="F48" s="31">
        <f t="shared" si="1"/>
        <v>6760338</v>
      </c>
      <c r="G48" s="31">
        <f t="shared" si="1"/>
        <v>114125</v>
      </c>
      <c r="H48" s="31">
        <f t="shared" si="1"/>
        <v>132531</v>
      </c>
      <c r="I48" s="31">
        <f t="shared" si="1"/>
        <v>134474</v>
      </c>
      <c r="J48" s="31">
        <f t="shared" si="1"/>
        <v>381130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381130</v>
      </c>
      <c r="X48" s="31">
        <f t="shared" si="1"/>
        <v>1690047</v>
      </c>
      <c r="Y48" s="31">
        <f t="shared" si="1"/>
        <v>-1308917</v>
      </c>
      <c r="Z48" s="32">
        <f>+IF(X48&lt;&gt;0,+(Y48/X48)*100,0)</f>
        <v>-77.448556164414356</v>
      </c>
      <c r="AA48" s="29">
        <f>SUM(AA35:AA47)</f>
        <v>6760338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-13913834</v>
      </c>
      <c r="D49" s="39">
        <f t="shared" si="2"/>
        <v>0</v>
      </c>
      <c r="E49" s="40">
        <f t="shared" si="2"/>
        <v>2396149</v>
      </c>
      <c r="F49" s="41">
        <f t="shared" si="2"/>
        <v>2396149</v>
      </c>
      <c r="G49" s="41">
        <f t="shared" si="2"/>
        <v>505358</v>
      </c>
      <c r="H49" s="41">
        <f t="shared" si="2"/>
        <v>521494</v>
      </c>
      <c r="I49" s="41">
        <f t="shared" si="2"/>
        <v>491993</v>
      </c>
      <c r="J49" s="41">
        <f t="shared" si="2"/>
        <v>1518845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1518845</v>
      </c>
      <c r="X49" s="41">
        <f t="shared" si="2"/>
        <v>599067</v>
      </c>
      <c r="Y49" s="41">
        <f t="shared" si="2"/>
        <v>919778</v>
      </c>
      <c r="Z49" s="42">
        <f>+IF(X49&lt;&gt;0,+(Y49/X49)*100,0)</f>
        <v>153.53508038332942</v>
      </c>
      <c r="AA49" s="39">
        <f>+AA33-AA48</f>
        <v>2396149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-13913834</v>
      </c>
      <c r="D52" s="48">
        <f t="shared" si="3"/>
        <v>0</v>
      </c>
      <c r="E52" s="49">
        <f t="shared" si="3"/>
        <v>2396149</v>
      </c>
      <c r="F52" s="50">
        <f t="shared" si="3"/>
        <v>2396149</v>
      </c>
      <c r="G52" s="50">
        <f t="shared" si="3"/>
        <v>505358</v>
      </c>
      <c r="H52" s="50">
        <f t="shared" si="3"/>
        <v>521494</v>
      </c>
      <c r="I52" s="50">
        <f t="shared" si="3"/>
        <v>491993</v>
      </c>
      <c r="J52" s="50">
        <f t="shared" si="3"/>
        <v>1518845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1518845</v>
      </c>
      <c r="X52" s="50">
        <f t="shared" si="3"/>
        <v>599067</v>
      </c>
      <c r="Y52" s="50">
        <f t="shared" si="3"/>
        <v>919778</v>
      </c>
      <c r="Z52" s="51">
        <f>+IF(X52&lt;&gt;0,+(Y52/X52)*100,0)</f>
        <v>153.53508038332942</v>
      </c>
      <c r="AA52" s="48">
        <f>SUM(AA49:AA51)</f>
        <v>2396149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-13913834</v>
      </c>
      <c r="D54" s="54">
        <f>+D52-D53</f>
        <v>0</v>
      </c>
      <c r="E54" s="55">
        <f t="shared" si="4"/>
        <v>2396149</v>
      </c>
      <c r="F54" s="56">
        <f t="shared" si="4"/>
        <v>2396149</v>
      </c>
      <c r="G54" s="56">
        <f t="shared" si="4"/>
        <v>505358</v>
      </c>
      <c r="H54" s="56">
        <f t="shared" si="4"/>
        <v>521494</v>
      </c>
      <c r="I54" s="56">
        <f t="shared" si="4"/>
        <v>491993</v>
      </c>
      <c r="J54" s="56">
        <f t="shared" si="4"/>
        <v>1518845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1518845</v>
      </c>
      <c r="X54" s="56">
        <f t="shared" si="4"/>
        <v>599067</v>
      </c>
      <c r="Y54" s="56">
        <f t="shared" si="4"/>
        <v>919778</v>
      </c>
      <c r="Z54" s="57">
        <f>+IF(X54&lt;&gt;0,+(Y54/X54)*100,0)</f>
        <v>153.53508038332942</v>
      </c>
      <c r="AA54" s="54">
        <f>+AA52-AA53</f>
        <v>2396149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-13913834</v>
      </c>
      <c r="D57" s="48">
        <f>SUM(D54:D56)</f>
        <v>0</v>
      </c>
      <c r="E57" s="49">
        <f t="shared" si="5"/>
        <v>2396149</v>
      </c>
      <c r="F57" s="50">
        <f t="shared" si="5"/>
        <v>2396149</v>
      </c>
      <c r="G57" s="50">
        <f t="shared" si="5"/>
        <v>505358</v>
      </c>
      <c r="H57" s="50">
        <f t="shared" si="5"/>
        <v>521494</v>
      </c>
      <c r="I57" s="50">
        <f t="shared" si="5"/>
        <v>491993</v>
      </c>
      <c r="J57" s="50">
        <f t="shared" si="5"/>
        <v>1518845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1518845</v>
      </c>
      <c r="X57" s="50">
        <f t="shared" si="5"/>
        <v>599067</v>
      </c>
      <c r="Y57" s="50">
        <f t="shared" si="5"/>
        <v>919778</v>
      </c>
      <c r="Z57" s="51">
        <f>+IF(X57&lt;&gt;0,+(Y57/X57)*100,0)</f>
        <v>153.53508038332942</v>
      </c>
      <c r="AA57" s="48">
        <f>SUM(AA54:AA56)</f>
        <v>2396149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-13913834</v>
      </c>
      <c r="D60" s="65">
        <f>SUM(D57:D59)</f>
        <v>0</v>
      </c>
      <c r="E60" s="66">
        <f t="shared" si="6"/>
        <v>2396149</v>
      </c>
      <c r="F60" s="67">
        <f t="shared" si="6"/>
        <v>2396149</v>
      </c>
      <c r="G60" s="67">
        <f t="shared" si="6"/>
        <v>505358</v>
      </c>
      <c r="H60" s="67">
        <f t="shared" si="6"/>
        <v>521494</v>
      </c>
      <c r="I60" s="67">
        <f t="shared" si="6"/>
        <v>491993</v>
      </c>
      <c r="J60" s="67">
        <f t="shared" si="6"/>
        <v>1518845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1518845</v>
      </c>
      <c r="X60" s="67">
        <f t="shared" si="6"/>
        <v>599067</v>
      </c>
      <c r="Y60" s="67">
        <f t="shared" si="6"/>
        <v>919778</v>
      </c>
      <c r="Z60" s="68">
        <f>+IF(X60&lt;&gt;0,+(Y60/X60)*100,0)</f>
        <v>153.53508038332942</v>
      </c>
      <c r="AA60" s="65">
        <f>SUM(AA57:AA59)</f>
        <v>2396149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17754100</v>
      </c>
      <c r="D9" s="20"/>
      <c r="E9" s="21">
        <v>20765530</v>
      </c>
      <c r="F9" s="22">
        <v>20765530</v>
      </c>
      <c r="G9" s="22">
        <v>1606858</v>
      </c>
      <c r="H9" s="22">
        <v>1577724</v>
      </c>
      <c r="I9" s="22">
        <v>1575981</v>
      </c>
      <c r="J9" s="22">
        <v>4760563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4760563</v>
      </c>
      <c r="X9" s="22">
        <v>5191386</v>
      </c>
      <c r="Y9" s="22">
        <v>-430823</v>
      </c>
      <c r="Z9" s="23">
        <v>-8.2988049819450911</v>
      </c>
      <c r="AA9" s="20">
        <v>20765530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17754100</v>
      </c>
      <c r="D33" s="29">
        <f t="shared" ref="D33:Y33" si="0">SUM(D6:D32)</f>
        <v>0</v>
      </c>
      <c r="E33" s="30">
        <f t="shared" si="0"/>
        <v>20765530</v>
      </c>
      <c r="F33" s="31">
        <f t="shared" si="0"/>
        <v>20765530</v>
      </c>
      <c r="G33" s="31">
        <f t="shared" si="0"/>
        <v>1606858</v>
      </c>
      <c r="H33" s="31">
        <f t="shared" si="0"/>
        <v>1577724</v>
      </c>
      <c r="I33" s="31">
        <f t="shared" si="0"/>
        <v>1575981</v>
      </c>
      <c r="J33" s="31">
        <f t="shared" si="0"/>
        <v>4760563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4760563</v>
      </c>
      <c r="X33" s="31">
        <f t="shared" si="0"/>
        <v>5191386</v>
      </c>
      <c r="Y33" s="31">
        <f t="shared" si="0"/>
        <v>-430823</v>
      </c>
      <c r="Z33" s="32">
        <f>+IF(X33&lt;&gt;0,+(Y33/X33)*100,0)</f>
        <v>-8.2988049819450911</v>
      </c>
      <c r="AA33" s="29">
        <f>SUM(AA6:AA32)</f>
        <v>20765530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9262240</v>
      </c>
      <c r="D35" s="20"/>
      <c r="E35" s="21">
        <v>8548324</v>
      </c>
      <c r="F35" s="22">
        <v>8548324</v>
      </c>
      <c r="G35" s="22">
        <v>805607</v>
      </c>
      <c r="H35" s="22">
        <v>814400</v>
      </c>
      <c r="I35" s="22">
        <v>845329</v>
      </c>
      <c r="J35" s="22">
        <v>2465336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2465336</v>
      </c>
      <c r="X35" s="22">
        <v>2137125</v>
      </c>
      <c r="Y35" s="22">
        <v>328211</v>
      </c>
      <c r="Z35" s="23">
        <v>15.357594899690005</v>
      </c>
      <c r="AA35" s="20">
        <v>8548324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15851928</v>
      </c>
      <c r="D39" s="20"/>
      <c r="E39" s="21">
        <v>5000000</v>
      </c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1250006</v>
      </c>
      <c r="Y39" s="22">
        <v>-1250006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1456270</v>
      </c>
      <c r="F40" s="22">
        <v>1456270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364084</v>
      </c>
      <c r="Y40" s="22">
        <v>-364084</v>
      </c>
      <c r="Z40" s="23">
        <v>-100</v>
      </c>
      <c r="AA40" s="20">
        <v>1456270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77893</v>
      </c>
      <c r="D45" s="20"/>
      <c r="E45" s="21">
        <v>1362</v>
      </c>
      <c r="F45" s="22">
        <v>1362</v>
      </c>
      <c r="G45" s="22">
        <v>6734</v>
      </c>
      <c r="H45" s="22">
        <v>6821</v>
      </c>
      <c r="I45" s="22">
        <v>7132</v>
      </c>
      <c r="J45" s="22">
        <v>20687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20687</v>
      </c>
      <c r="X45" s="22">
        <v>345</v>
      </c>
      <c r="Y45" s="22">
        <v>20342</v>
      </c>
      <c r="Z45" s="23">
        <v>5896.231884057971</v>
      </c>
      <c r="AA45" s="20">
        <v>1362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25192061</v>
      </c>
      <c r="D48" s="29">
        <f t="shared" ref="D48:Y48" si="1">SUM(D35:D47)</f>
        <v>0</v>
      </c>
      <c r="E48" s="30">
        <f t="shared" si="1"/>
        <v>15005956</v>
      </c>
      <c r="F48" s="31">
        <f t="shared" si="1"/>
        <v>15005956</v>
      </c>
      <c r="G48" s="31">
        <f t="shared" si="1"/>
        <v>812341</v>
      </c>
      <c r="H48" s="31">
        <f t="shared" si="1"/>
        <v>821221</v>
      </c>
      <c r="I48" s="31">
        <f t="shared" si="1"/>
        <v>852461</v>
      </c>
      <c r="J48" s="31">
        <f t="shared" si="1"/>
        <v>2486023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2486023</v>
      </c>
      <c r="X48" s="31">
        <f t="shared" si="1"/>
        <v>3751560</v>
      </c>
      <c r="Y48" s="31">
        <f t="shared" si="1"/>
        <v>-1265537</v>
      </c>
      <c r="Z48" s="32">
        <f>+IF(X48&lt;&gt;0,+(Y48/X48)*100,0)</f>
        <v>-33.733620147352035</v>
      </c>
      <c r="AA48" s="29">
        <f>SUM(AA35:AA47)</f>
        <v>15005956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-7437961</v>
      </c>
      <c r="D49" s="39">
        <f t="shared" si="2"/>
        <v>0</v>
      </c>
      <c r="E49" s="40">
        <f t="shared" si="2"/>
        <v>5759574</v>
      </c>
      <c r="F49" s="41">
        <f t="shared" si="2"/>
        <v>5759574</v>
      </c>
      <c r="G49" s="41">
        <f t="shared" si="2"/>
        <v>794517</v>
      </c>
      <c r="H49" s="41">
        <f t="shared" si="2"/>
        <v>756503</v>
      </c>
      <c r="I49" s="41">
        <f t="shared" si="2"/>
        <v>723520</v>
      </c>
      <c r="J49" s="41">
        <f t="shared" si="2"/>
        <v>2274540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2274540</v>
      </c>
      <c r="X49" s="41">
        <f t="shared" si="2"/>
        <v>1439826</v>
      </c>
      <c r="Y49" s="41">
        <f t="shared" si="2"/>
        <v>834714</v>
      </c>
      <c r="Z49" s="42">
        <f>+IF(X49&lt;&gt;0,+(Y49/X49)*100,0)</f>
        <v>57.973255101658118</v>
      </c>
      <c r="AA49" s="39">
        <f>+AA33-AA48</f>
        <v>5759574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-7437961</v>
      </c>
      <c r="D52" s="48">
        <f t="shared" si="3"/>
        <v>0</v>
      </c>
      <c r="E52" s="49">
        <f t="shared" si="3"/>
        <v>5759574</v>
      </c>
      <c r="F52" s="50">
        <f t="shared" si="3"/>
        <v>5759574</v>
      </c>
      <c r="G52" s="50">
        <f t="shared" si="3"/>
        <v>794517</v>
      </c>
      <c r="H52" s="50">
        <f t="shared" si="3"/>
        <v>756503</v>
      </c>
      <c r="I52" s="50">
        <f t="shared" si="3"/>
        <v>723520</v>
      </c>
      <c r="J52" s="50">
        <f t="shared" si="3"/>
        <v>2274540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2274540</v>
      </c>
      <c r="X52" s="50">
        <f t="shared" si="3"/>
        <v>1439826</v>
      </c>
      <c r="Y52" s="50">
        <f t="shared" si="3"/>
        <v>834714</v>
      </c>
      <c r="Z52" s="51">
        <f>+IF(X52&lt;&gt;0,+(Y52/X52)*100,0)</f>
        <v>57.973255101658118</v>
      </c>
      <c r="AA52" s="48">
        <f>SUM(AA49:AA51)</f>
        <v>5759574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-7437961</v>
      </c>
      <c r="D54" s="54">
        <f>+D52-D53</f>
        <v>0</v>
      </c>
      <c r="E54" s="55">
        <f t="shared" si="4"/>
        <v>5759574</v>
      </c>
      <c r="F54" s="56">
        <f t="shared" si="4"/>
        <v>5759574</v>
      </c>
      <c r="G54" s="56">
        <f t="shared" si="4"/>
        <v>794517</v>
      </c>
      <c r="H54" s="56">
        <f t="shared" si="4"/>
        <v>756503</v>
      </c>
      <c r="I54" s="56">
        <f t="shared" si="4"/>
        <v>723520</v>
      </c>
      <c r="J54" s="56">
        <f t="shared" si="4"/>
        <v>2274540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2274540</v>
      </c>
      <c r="X54" s="56">
        <f t="shared" si="4"/>
        <v>1439826</v>
      </c>
      <c r="Y54" s="56">
        <f t="shared" si="4"/>
        <v>834714</v>
      </c>
      <c r="Z54" s="57">
        <f>+IF(X54&lt;&gt;0,+(Y54/X54)*100,0)</f>
        <v>57.973255101658118</v>
      </c>
      <c r="AA54" s="54">
        <f>+AA52-AA53</f>
        <v>5759574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-7437961</v>
      </c>
      <c r="D57" s="48">
        <f>SUM(D54:D56)</f>
        <v>0</v>
      </c>
      <c r="E57" s="49">
        <f t="shared" si="5"/>
        <v>5759574</v>
      </c>
      <c r="F57" s="50">
        <f t="shared" si="5"/>
        <v>5759574</v>
      </c>
      <c r="G57" s="50">
        <f t="shared" si="5"/>
        <v>794517</v>
      </c>
      <c r="H57" s="50">
        <f t="shared" si="5"/>
        <v>756503</v>
      </c>
      <c r="I57" s="50">
        <f t="shared" si="5"/>
        <v>723520</v>
      </c>
      <c r="J57" s="50">
        <f t="shared" si="5"/>
        <v>2274540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2274540</v>
      </c>
      <c r="X57" s="50">
        <f t="shared" si="5"/>
        <v>1439826</v>
      </c>
      <c r="Y57" s="50">
        <f t="shared" si="5"/>
        <v>834714</v>
      </c>
      <c r="Z57" s="51">
        <f>+IF(X57&lt;&gt;0,+(Y57/X57)*100,0)</f>
        <v>57.973255101658118</v>
      </c>
      <c r="AA57" s="48">
        <f>SUM(AA54:AA56)</f>
        <v>5759574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-7437961</v>
      </c>
      <c r="D60" s="65">
        <f>SUM(D57:D59)</f>
        <v>0</v>
      </c>
      <c r="E60" s="66">
        <f t="shared" si="6"/>
        <v>5759574</v>
      </c>
      <c r="F60" s="67">
        <f t="shared" si="6"/>
        <v>5759574</v>
      </c>
      <c r="G60" s="67">
        <f t="shared" si="6"/>
        <v>794517</v>
      </c>
      <c r="H60" s="67">
        <f t="shared" si="6"/>
        <v>756503</v>
      </c>
      <c r="I60" s="67">
        <f t="shared" si="6"/>
        <v>723520</v>
      </c>
      <c r="J60" s="67">
        <f t="shared" si="6"/>
        <v>2274540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2274540</v>
      </c>
      <c r="X60" s="67">
        <f t="shared" si="6"/>
        <v>1439826</v>
      </c>
      <c r="Y60" s="67">
        <f t="shared" si="6"/>
        <v>834714</v>
      </c>
      <c r="Z60" s="68">
        <f>+IF(X60&lt;&gt;0,+(Y60/X60)*100,0)</f>
        <v>57.973255101658118</v>
      </c>
      <c r="AA60" s="65">
        <f>SUM(AA57:AA59)</f>
        <v>5759574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8232787</v>
      </c>
      <c r="D9" s="20"/>
      <c r="E9" s="21">
        <v>12060711</v>
      </c>
      <c r="F9" s="22">
        <v>12060711</v>
      </c>
      <c r="G9" s="22">
        <v>1363843</v>
      </c>
      <c r="H9" s="22">
        <v>683359</v>
      </c>
      <c r="I9" s="22">
        <v>678241</v>
      </c>
      <c r="J9" s="22">
        <v>2725443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2725443</v>
      </c>
      <c r="X9" s="22">
        <v>3015177</v>
      </c>
      <c r="Y9" s="22">
        <v>-289734</v>
      </c>
      <c r="Z9" s="23">
        <v>-9.6091871223480414</v>
      </c>
      <c r="AA9" s="20">
        <v>12060711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8232787</v>
      </c>
      <c r="D33" s="29">
        <f t="shared" ref="D33:Y33" si="0">SUM(D6:D32)</f>
        <v>0</v>
      </c>
      <c r="E33" s="30">
        <f t="shared" si="0"/>
        <v>12060711</v>
      </c>
      <c r="F33" s="31">
        <f t="shared" si="0"/>
        <v>12060711</v>
      </c>
      <c r="G33" s="31">
        <f t="shared" si="0"/>
        <v>1363843</v>
      </c>
      <c r="H33" s="31">
        <f t="shared" si="0"/>
        <v>683359</v>
      </c>
      <c r="I33" s="31">
        <f t="shared" si="0"/>
        <v>678241</v>
      </c>
      <c r="J33" s="31">
        <f t="shared" si="0"/>
        <v>2725443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2725443</v>
      </c>
      <c r="X33" s="31">
        <f t="shared" si="0"/>
        <v>3015177</v>
      </c>
      <c r="Y33" s="31">
        <f t="shared" si="0"/>
        <v>-289734</v>
      </c>
      <c r="Z33" s="32">
        <f>+IF(X33&lt;&gt;0,+(Y33/X33)*100,0)</f>
        <v>-9.6091871223480414</v>
      </c>
      <c r="AA33" s="29">
        <f>SUM(AA6:AA32)</f>
        <v>12060711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3514427</v>
      </c>
      <c r="D35" s="20"/>
      <c r="E35" s="21">
        <v>3266181</v>
      </c>
      <c r="F35" s="22">
        <v>3266181</v>
      </c>
      <c r="G35" s="22">
        <v>284321</v>
      </c>
      <c r="H35" s="22">
        <v>283973</v>
      </c>
      <c r="I35" s="22">
        <v>322354</v>
      </c>
      <c r="J35" s="22">
        <v>890648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890648</v>
      </c>
      <c r="X35" s="22">
        <v>816543</v>
      </c>
      <c r="Y35" s="22">
        <v>74105</v>
      </c>
      <c r="Z35" s="23">
        <v>9.0754559159774804</v>
      </c>
      <c r="AA35" s="20">
        <v>3266181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2142021</v>
      </c>
      <c r="F39" s="22">
        <v>2142021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535506</v>
      </c>
      <c r="Y39" s="22">
        <v>-535506</v>
      </c>
      <c r="Z39" s="23">
        <v>-100</v>
      </c>
      <c r="AA39" s="20">
        <v>2142021</v>
      </c>
    </row>
    <row r="40" spans="1:27" x14ac:dyDescent="0.25">
      <c r="A40" s="19" t="s">
        <v>66</v>
      </c>
      <c r="B40" s="15" t="s">
        <v>32</v>
      </c>
      <c r="C40" s="20">
        <v>16212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345915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2174040</v>
      </c>
      <c r="D42" s="20"/>
      <c r="E42" s="21">
        <v>3103739</v>
      </c>
      <c r="F42" s="22">
        <v>3103739</v>
      </c>
      <c r="G42" s="22">
        <v>180000</v>
      </c>
      <c r="H42" s="22">
        <v>231231</v>
      </c>
      <c r="I42" s="22">
        <v>23230</v>
      </c>
      <c r="J42" s="22">
        <v>434461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434461</v>
      </c>
      <c r="X42" s="22">
        <v>775935</v>
      </c>
      <c r="Y42" s="22">
        <v>-341474</v>
      </c>
      <c r="Z42" s="23">
        <v>-44.008067686081951</v>
      </c>
      <c r="AA42" s="20">
        <v>3103739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637746</v>
      </c>
      <c r="F44" s="22">
        <v>637746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159435</v>
      </c>
      <c r="Y44" s="22">
        <v>-159435</v>
      </c>
      <c r="Z44" s="23">
        <v>-100</v>
      </c>
      <c r="AA44" s="20">
        <v>637746</v>
      </c>
    </row>
    <row r="45" spans="1:27" x14ac:dyDescent="0.25">
      <c r="A45" s="19" t="s">
        <v>70</v>
      </c>
      <c r="B45" s="15" t="s">
        <v>32</v>
      </c>
      <c r="C45" s="20">
        <v>-384654</v>
      </c>
      <c r="D45" s="20"/>
      <c r="E45" s="21">
        <v>647760</v>
      </c>
      <c r="F45" s="22">
        <v>647760</v>
      </c>
      <c r="G45" s="22">
        <v>47414</v>
      </c>
      <c r="H45" s="22">
        <v>3762</v>
      </c>
      <c r="I45" s="22">
        <v>3091</v>
      </c>
      <c r="J45" s="22">
        <v>54267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54267</v>
      </c>
      <c r="X45" s="22">
        <v>161940</v>
      </c>
      <c r="Y45" s="22">
        <v>-107673</v>
      </c>
      <c r="Z45" s="23">
        <v>-66.489440533530939</v>
      </c>
      <c r="AA45" s="20">
        <v>647760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5665940</v>
      </c>
      <c r="D48" s="29">
        <f t="shared" ref="D48:Y48" si="1">SUM(D35:D47)</f>
        <v>0</v>
      </c>
      <c r="E48" s="30">
        <f t="shared" si="1"/>
        <v>9797447</v>
      </c>
      <c r="F48" s="31">
        <f t="shared" si="1"/>
        <v>9797447</v>
      </c>
      <c r="G48" s="31">
        <f t="shared" si="1"/>
        <v>511735</v>
      </c>
      <c r="H48" s="31">
        <f t="shared" si="1"/>
        <v>518966</v>
      </c>
      <c r="I48" s="31">
        <f t="shared" si="1"/>
        <v>348675</v>
      </c>
      <c r="J48" s="31">
        <f t="shared" si="1"/>
        <v>1379376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1379376</v>
      </c>
      <c r="X48" s="31">
        <f t="shared" si="1"/>
        <v>2449359</v>
      </c>
      <c r="Y48" s="31">
        <f t="shared" si="1"/>
        <v>-1069983</v>
      </c>
      <c r="Z48" s="32">
        <f>+IF(X48&lt;&gt;0,+(Y48/X48)*100,0)</f>
        <v>-43.68420472458304</v>
      </c>
      <c r="AA48" s="29">
        <f>SUM(AA35:AA47)</f>
        <v>9797447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2566847</v>
      </c>
      <c r="D49" s="39">
        <f t="shared" si="2"/>
        <v>0</v>
      </c>
      <c r="E49" s="40">
        <f t="shared" si="2"/>
        <v>2263264</v>
      </c>
      <c r="F49" s="41">
        <f t="shared" si="2"/>
        <v>2263264</v>
      </c>
      <c r="G49" s="41">
        <f t="shared" si="2"/>
        <v>852108</v>
      </c>
      <c r="H49" s="41">
        <f t="shared" si="2"/>
        <v>164393</v>
      </c>
      <c r="I49" s="41">
        <f t="shared" si="2"/>
        <v>329566</v>
      </c>
      <c r="J49" s="41">
        <f t="shared" si="2"/>
        <v>1346067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1346067</v>
      </c>
      <c r="X49" s="41">
        <f t="shared" si="2"/>
        <v>565818</v>
      </c>
      <c r="Y49" s="41">
        <f t="shared" si="2"/>
        <v>780249</v>
      </c>
      <c r="Z49" s="42">
        <f>+IF(X49&lt;&gt;0,+(Y49/X49)*100,0)</f>
        <v>137.89752181796973</v>
      </c>
      <c r="AA49" s="39">
        <f>+AA33-AA48</f>
        <v>2263264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2566847</v>
      </c>
      <c r="D52" s="48">
        <f t="shared" si="3"/>
        <v>0</v>
      </c>
      <c r="E52" s="49">
        <f t="shared" si="3"/>
        <v>2263264</v>
      </c>
      <c r="F52" s="50">
        <f t="shared" si="3"/>
        <v>2263264</v>
      </c>
      <c r="G52" s="50">
        <f t="shared" si="3"/>
        <v>852108</v>
      </c>
      <c r="H52" s="50">
        <f t="shared" si="3"/>
        <v>164393</v>
      </c>
      <c r="I52" s="50">
        <f t="shared" si="3"/>
        <v>329566</v>
      </c>
      <c r="J52" s="50">
        <f t="shared" si="3"/>
        <v>1346067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1346067</v>
      </c>
      <c r="X52" s="50">
        <f t="shared" si="3"/>
        <v>565818</v>
      </c>
      <c r="Y52" s="50">
        <f t="shared" si="3"/>
        <v>780249</v>
      </c>
      <c r="Z52" s="51">
        <f>+IF(X52&lt;&gt;0,+(Y52/X52)*100,0)</f>
        <v>137.89752181796973</v>
      </c>
      <c r="AA52" s="48">
        <f>SUM(AA49:AA51)</f>
        <v>2263264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2566847</v>
      </c>
      <c r="D54" s="54">
        <f>+D52-D53</f>
        <v>0</v>
      </c>
      <c r="E54" s="55">
        <f t="shared" si="4"/>
        <v>2263264</v>
      </c>
      <c r="F54" s="56">
        <f t="shared" si="4"/>
        <v>2263264</v>
      </c>
      <c r="G54" s="56">
        <f t="shared" si="4"/>
        <v>852108</v>
      </c>
      <c r="H54" s="56">
        <f t="shared" si="4"/>
        <v>164393</v>
      </c>
      <c r="I54" s="56">
        <f t="shared" si="4"/>
        <v>329566</v>
      </c>
      <c r="J54" s="56">
        <f t="shared" si="4"/>
        <v>1346067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1346067</v>
      </c>
      <c r="X54" s="56">
        <f t="shared" si="4"/>
        <v>565818</v>
      </c>
      <c r="Y54" s="56">
        <f t="shared" si="4"/>
        <v>780249</v>
      </c>
      <c r="Z54" s="57">
        <f>+IF(X54&lt;&gt;0,+(Y54/X54)*100,0)</f>
        <v>137.89752181796973</v>
      </c>
      <c r="AA54" s="54">
        <f>+AA52-AA53</f>
        <v>2263264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2566847</v>
      </c>
      <c r="D57" s="48">
        <f>SUM(D54:D56)</f>
        <v>0</v>
      </c>
      <c r="E57" s="49">
        <f t="shared" si="5"/>
        <v>2263264</v>
      </c>
      <c r="F57" s="50">
        <f t="shared" si="5"/>
        <v>2263264</v>
      </c>
      <c r="G57" s="50">
        <f t="shared" si="5"/>
        <v>852108</v>
      </c>
      <c r="H57" s="50">
        <f t="shared" si="5"/>
        <v>164393</v>
      </c>
      <c r="I57" s="50">
        <f t="shared" si="5"/>
        <v>329566</v>
      </c>
      <c r="J57" s="50">
        <f t="shared" si="5"/>
        <v>1346067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1346067</v>
      </c>
      <c r="X57" s="50">
        <f t="shared" si="5"/>
        <v>565818</v>
      </c>
      <c r="Y57" s="50">
        <f t="shared" si="5"/>
        <v>780249</v>
      </c>
      <c r="Z57" s="51">
        <f>+IF(X57&lt;&gt;0,+(Y57/X57)*100,0)</f>
        <v>137.89752181796973</v>
      </c>
      <c r="AA57" s="48">
        <f>SUM(AA54:AA56)</f>
        <v>2263264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2566847</v>
      </c>
      <c r="D60" s="65">
        <f>SUM(D57:D59)</f>
        <v>0</v>
      </c>
      <c r="E60" s="66">
        <f t="shared" si="6"/>
        <v>2263264</v>
      </c>
      <c r="F60" s="67">
        <f t="shared" si="6"/>
        <v>2263264</v>
      </c>
      <c r="G60" s="67">
        <f t="shared" si="6"/>
        <v>852108</v>
      </c>
      <c r="H60" s="67">
        <f t="shared" si="6"/>
        <v>164393</v>
      </c>
      <c r="I60" s="67">
        <f t="shared" si="6"/>
        <v>329566</v>
      </c>
      <c r="J60" s="67">
        <f t="shared" si="6"/>
        <v>1346067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1346067</v>
      </c>
      <c r="X60" s="67">
        <f t="shared" si="6"/>
        <v>565818</v>
      </c>
      <c r="Y60" s="67">
        <f t="shared" si="6"/>
        <v>780249</v>
      </c>
      <c r="Z60" s="68">
        <f>+IF(X60&lt;&gt;0,+(Y60/X60)*100,0)</f>
        <v>137.89752181796973</v>
      </c>
      <c r="AA60" s="65">
        <f>SUM(AA57:AA59)</f>
        <v>2263264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52685986</v>
      </c>
      <c r="D9" s="20"/>
      <c r="E9" s="21">
        <v>55848162</v>
      </c>
      <c r="F9" s="22">
        <v>55848162</v>
      </c>
      <c r="G9" s="22">
        <v>4955824</v>
      </c>
      <c r="H9" s="22">
        <v>4903272</v>
      </c>
      <c r="I9" s="22">
        <v>4934043</v>
      </c>
      <c r="J9" s="22">
        <v>14793139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14793139</v>
      </c>
      <c r="X9" s="22">
        <v>13962042</v>
      </c>
      <c r="Y9" s="22">
        <v>831097</v>
      </c>
      <c r="Z9" s="23">
        <v>5.9525461963228592</v>
      </c>
      <c r="AA9" s="20">
        <v>55848162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52685986</v>
      </c>
      <c r="D33" s="29">
        <f t="shared" ref="D33:Y33" si="0">SUM(D6:D32)</f>
        <v>0</v>
      </c>
      <c r="E33" s="30">
        <f t="shared" si="0"/>
        <v>55848162</v>
      </c>
      <c r="F33" s="31">
        <f t="shared" si="0"/>
        <v>55848162</v>
      </c>
      <c r="G33" s="31">
        <f t="shared" si="0"/>
        <v>4955824</v>
      </c>
      <c r="H33" s="31">
        <f t="shared" si="0"/>
        <v>4903272</v>
      </c>
      <c r="I33" s="31">
        <f t="shared" si="0"/>
        <v>4934043</v>
      </c>
      <c r="J33" s="31">
        <f t="shared" si="0"/>
        <v>14793139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14793139</v>
      </c>
      <c r="X33" s="31">
        <f t="shared" si="0"/>
        <v>13962042</v>
      </c>
      <c r="Y33" s="31">
        <f t="shared" si="0"/>
        <v>831097</v>
      </c>
      <c r="Z33" s="32">
        <f>+IF(X33&lt;&gt;0,+(Y33/X33)*100,0)</f>
        <v>5.9525461963228592</v>
      </c>
      <c r="AA33" s="29">
        <f>SUM(AA6:AA32)</f>
        <v>55848162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20055998</v>
      </c>
      <c r="D35" s="20"/>
      <c r="E35" s="21">
        <v>19781865</v>
      </c>
      <c r="F35" s="22">
        <v>19781865</v>
      </c>
      <c r="G35" s="22">
        <v>1587431</v>
      </c>
      <c r="H35" s="22">
        <v>1564142</v>
      </c>
      <c r="I35" s="22">
        <v>1567538</v>
      </c>
      <c r="J35" s="22">
        <v>4719111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4719111</v>
      </c>
      <c r="X35" s="22">
        <v>4945467</v>
      </c>
      <c r="Y35" s="22">
        <v>-226356</v>
      </c>
      <c r="Z35" s="23">
        <v>-4.5770399438516121</v>
      </c>
      <c r="AA35" s="20">
        <v>19781865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1916223</v>
      </c>
      <c r="D38" s="20"/>
      <c r="E38" s="21">
        <v>3994200</v>
      </c>
      <c r="F38" s="22">
        <v>3994200</v>
      </c>
      <c r="G38" s="22">
        <v>10547</v>
      </c>
      <c r="H38" s="22">
        <v>27243</v>
      </c>
      <c r="I38" s="22">
        <v>19529</v>
      </c>
      <c r="J38" s="22">
        <v>57319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57319</v>
      </c>
      <c r="X38" s="22">
        <v>998550</v>
      </c>
      <c r="Y38" s="22">
        <v>-941231</v>
      </c>
      <c r="Z38" s="23">
        <v>-94.259776676180465</v>
      </c>
      <c r="AA38" s="20">
        <v>3994200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1452579</v>
      </c>
      <c r="D40" s="20"/>
      <c r="E40" s="21">
        <v>2350050</v>
      </c>
      <c r="F40" s="22">
        <v>2350050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587511</v>
      </c>
      <c r="Y40" s="22">
        <v>-587511</v>
      </c>
      <c r="Z40" s="23">
        <v>-100</v>
      </c>
      <c r="AA40" s="20">
        <v>2350050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6000000</v>
      </c>
      <c r="F41" s="22">
        <v>6000000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1500000</v>
      </c>
      <c r="Y41" s="22">
        <v>-1500000</v>
      </c>
      <c r="Z41" s="23">
        <v>-100</v>
      </c>
      <c r="AA41" s="20">
        <v>6000000</v>
      </c>
    </row>
    <row r="42" spans="1:27" x14ac:dyDescent="0.25">
      <c r="A42" s="19" t="s">
        <v>67</v>
      </c>
      <c r="B42" s="15" t="s">
        <v>32</v>
      </c>
      <c r="C42" s="20">
        <v>1071054</v>
      </c>
      <c r="D42" s="20"/>
      <c r="E42" s="21">
        <v>1422750</v>
      </c>
      <c r="F42" s="22">
        <v>1422750</v>
      </c>
      <c r="G42" s="22"/>
      <c r="H42" s="22">
        <v>28890</v>
      </c>
      <c r="I42" s="22">
        <v>28890</v>
      </c>
      <c r="J42" s="22">
        <v>57780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57780</v>
      </c>
      <c r="X42" s="22">
        <v>355689</v>
      </c>
      <c r="Y42" s="22">
        <v>-297909</v>
      </c>
      <c r="Z42" s="23">
        <v>-83.75547177449964</v>
      </c>
      <c r="AA42" s="20">
        <v>1422750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272418</v>
      </c>
      <c r="D45" s="20"/>
      <c r="E45" s="21">
        <v>332490</v>
      </c>
      <c r="F45" s="22">
        <v>332490</v>
      </c>
      <c r="G45" s="22">
        <v>12798</v>
      </c>
      <c r="H45" s="22">
        <v>25874</v>
      </c>
      <c r="I45" s="22">
        <v>12643</v>
      </c>
      <c r="J45" s="22">
        <v>51315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51315</v>
      </c>
      <c r="X45" s="22">
        <v>83124</v>
      </c>
      <c r="Y45" s="22">
        <v>-31809</v>
      </c>
      <c r="Z45" s="23">
        <v>-38.266926519416778</v>
      </c>
      <c r="AA45" s="20">
        <v>332490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24768272</v>
      </c>
      <c r="D48" s="29">
        <f t="shared" ref="D48:Y48" si="1">SUM(D35:D47)</f>
        <v>0</v>
      </c>
      <c r="E48" s="30">
        <f t="shared" si="1"/>
        <v>33881355</v>
      </c>
      <c r="F48" s="31">
        <f t="shared" si="1"/>
        <v>33881355</v>
      </c>
      <c r="G48" s="31">
        <f t="shared" si="1"/>
        <v>1610776</v>
      </c>
      <c r="H48" s="31">
        <f t="shared" si="1"/>
        <v>1646149</v>
      </c>
      <c r="I48" s="31">
        <f t="shared" si="1"/>
        <v>1628600</v>
      </c>
      <c r="J48" s="31">
        <f t="shared" si="1"/>
        <v>4885525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4885525</v>
      </c>
      <c r="X48" s="31">
        <f t="shared" si="1"/>
        <v>8470341</v>
      </c>
      <c r="Y48" s="31">
        <f t="shared" si="1"/>
        <v>-3584816</v>
      </c>
      <c r="Z48" s="32">
        <f>+IF(X48&lt;&gt;0,+(Y48/X48)*100,0)</f>
        <v>-42.321979717227443</v>
      </c>
      <c r="AA48" s="29">
        <f>SUM(AA35:AA47)</f>
        <v>33881355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27917714</v>
      </c>
      <c r="D49" s="39">
        <f t="shared" si="2"/>
        <v>0</v>
      </c>
      <c r="E49" s="40">
        <f t="shared" si="2"/>
        <v>21966807</v>
      </c>
      <c r="F49" s="41">
        <f t="shared" si="2"/>
        <v>21966807</v>
      </c>
      <c r="G49" s="41">
        <f t="shared" si="2"/>
        <v>3345048</v>
      </c>
      <c r="H49" s="41">
        <f t="shared" si="2"/>
        <v>3257123</v>
      </c>
      <c r="I49" s="41">
        <f t="shared" si="2"/>
        <v>3305443</v>
      </c>
      <c r="J49" s="41">
        <f t="shared" si="2"/>
        <v>9907614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9907614</v>
      </c>
      <c r="X49" s="41">
        <f t="shared" si="2"/>
        <v>5491701</v>
      </c>
      <c r="Y49" s="41">
        <f t="shared" si="2"/>
        <v>4415913</v>
      </c>
      <c r="Z49" s="42">
        <f>+IF(X49&lt;&gt;0,+(Y49/X49)*100,0)</f>
        <v>80.410659648076262</v>
      </c>
      <c r="AA49" s="39">
        <f>+AA33-AA48</f>
        <v>21966807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27917714</v>
      </c>
      <c r="D52" s="48">
        <f t="shared" si="3"/>
        <v>0</v>
      </c>
      <c r="E52" s="49">
        <f t="shared" si="3"/>
        <v>21966807</v>
      </c>
      <c r="F52" s="50">
        <f t="shared" si="3"/>
        <v>21966807</v>
      </c>
      <c r="G52" s="50">
        <f t="shared" si="3"/>
        <v>3345048</v>
      </c>
      <c r="H52" s="50">
        <f t="shared" si="3"/>
        <v>3257123</v>
      </c>
      <c r="I52" s="50">
        <f t="shared" si="3"/>
        <v>3305443</v>
      </c>
      <c r="J52" s="50">
        <f t="shared" si="3"/>
        <v>9907614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9907614</v>
      </c>
      <c r="X52" s="50">
        <f t="shared" si="3"/>
        <v>5491701</v>
      </c>
      <c r="Y52" s="50">
        <f t="shared" si="3"/>
        <v>4415913</v>
      </c>
      <c r="Z52" s="51">
        <f>+IF(X52&lt;&gt;0,+(Y52/X52)*100,0)</f>
        <v>80.410659648076262</v>
      </c>
      <c r="AA52" s="48">
        <f>SUM(AA49:AA51)</f>
        <v>21966807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27917714</v>
      </c>
      <c r="D54" s="54">
        <f>+D52-D53</f>
        <v>0</v>
      </c>
      <c r="E54" s="55">
        <f t="shared" si="4"/>
        <v>21966807</v>
      </c>
      <c r="F54" s="56">
        <f t="shared" si="4"/>
        <v>21966807</v>
      </c>
      <c r="G54" s="56">
        <f t="shared" si="4"/>
        <v>3345048</v>
      </c>
      <c r="H54" s="56">
        <f t="shared" si="4"/>
        <v>3257123</v>
      </c>
      <c r="I54" s="56">
        <f t="shared" si="4"/>
        <v>3305443</v>
      </c>
      <c r="J54" s="56">
        <f t="shared" si="4"/>
        <v>9907614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9907614</v>
      </c>
      <c r="X54" s="56">
        <f t="shared" si="4"/>
        <v>5491701</v>
      </c>
      <c r="Y54" s="56">
        <f t="shared" si="4"/>
        <v>4415913</v>
      </c>
      <c r="Z54" s="57">
        <f>+IF(X54&lt;&gt;0,+(Y54/X54)*100,0)</f>
        <v>80.410659648076262</v>
      </c>
      <c r="AA54" s="54">
        <f>+AA52-AA53</f>
        <v>21966807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27917714</v>
      </c>
      <c r="D57" s="48">
        <f>SUM(D54:D56)</f>
        <v>0</v>
      </c>
      <c r="E57" s="49">
        <f t="shared" si="5"/>
        <v>21966807</v>
      </c>
      <c r="F57" s="50">
        <f t="shared" si="5"/>
        <v>21966807</v>
      </c>
      <c r="G57" s="50">
        <f t="shared" si="5"/>
        <v>3345048</v>
      </c>
      <c r="H57" s="50">
        <f t="shared" si="5"/>
        <v>3257123</v>
      </c>
      <c r="I57" s="50">
        <f t="shared" si="5"/>
        <v>3305443</v>
      </c>
      <c r="J57" s="50">
        <f t="shared" si="5"/>
        <v>9907614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9907614</v>
      </c>
      <c r="X57" s="50">
        <f t="shared" si="5"/>
        <v>5491701</v>
      </c>
      <c r="Y57" s="50">
        <f t="shared" si="5"/>
        <v>4415913</v>
      </c>
      <c r="Z57" s="51">
        <f>+IF(X57&lt;&gt;0,+(Y57/X57)*100,0)</f>
        <v>80.410659648076262</v>
      </c>
      <c r="AA57" s="48">
        <f>SUM(AA54:AA56)</f>
        <v>21966807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27917714</v>
      </c>
      <c r="D60" s="65">
        <f>SUM(D57:D59)</f>
        <v>0</v>
      </c>
      <c r="E60" s="66">
        <f t="shared" si="6"/>
        <v>21966807</v>
      </c>
      <c r="F60" s="67">
        <f t="shared" si="6"/>
        <v>21966807</v>
      </c>
      <c r="G60" s="67">
        <f t="shared" si="6"/>
        <v>3345048</v>
      </c>
      <c r="H60" s="67">
        <f t="shared" si="6"/>
        <v>3257123</v>
      </c>
      <c r="I60" s="67">
        <f t="shared" si="6"/>
        <v>3305443</v>
      </c>
      <c r="J60" s="67">
        <f t="shared" si="6"/>
        <v>9907614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9907614</v>
      </c>
      <c r="X60" s="67">
        <f t="shared" si="6"/>
        <v>5491701</v>
      </c>
      <c r="Y60" s="67">
        <f t="shared" si="6"/>
        <v>4415913</v>
      </c>
      <c r="Z60" s="68">
        <f>+IF(X60&lt;&gt;0,+(Y60/X60)*100,0)</f>
        <v>80.410659648076262</v>
      </c>
      <c r="AA60" s="65">
        <f>SUM(AA57:AA59)</f>
        <v>21966807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83146819</v>
      </c>
      <c r="D9" s="20"/>
      <c r="E9" s="21">
        <v>73592747</v>
      </c>
      <c r="F9" s="22">
        <v>73592747</v>
      </c>
      <c r="G9" s="22">
        <v>7112883</v>
      </c>
      <c r="H9" s="22">
        <v>7471551</v>
      </c>
      <c r="I9" s="22">
        <v>7540154</v>
      </c>
      <c r="J9" s="22">
        <v>22124588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22124588</v>
      </c>
      <c r="X9" s="22">
        <v>18398187</v>
      </c>
      <c r="Y9" s="22">
        <v>3726401</v>
      </c>
      <c r="Z9" s="23">
        <v>20.254175044530204</v>
      </c>
      <c r="AA9" s="20">
        <v>73592747</v>
      </c>
    </row>
    <row r="10" spans="1:27" x14ac:dyDescent="0.25">
      <c r="A10" s="19" t="s">
        <v>38</v>
      </c>
      <c r="B10" s="15" t="s">
        <v>32</v>
      </c>
      <c r="C10" s="20">
        <v>66534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20055164</v>
      </c>
      <c r="D13" s="20"/>
      <c r="E13" s="21">
        <v>16000000</v>
      </c>
      <c r="F13" s="22">
        <v>16000000</v>
      </c>
      <c r="G13" s="22">
        <v>1831662</v>
      </c>
      <c r="H13" s="22">
        <v>1820052</v>
      </c>
      <c r="I13" s="22">
        <v>1845618</v>
      </c>
      <c r="J13" s="22">
        <v>5497332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5497332</v>
      </c>
      <c r="X13" s="22">
        <v>3999999</v>
      </c>
      <c r="Y13" s="22">
        <v>1497333</v>
      </c>
      <c r="Z13" s="23">
        <v>37.433334358333589</v>
      </c>
      <c r="AA13" s="20">
        <v>16000000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17000000</v>
      </c>
      <c r="F26" s="22">
        <v>17000000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4250001</v>
      </c>
      <c r="Y26" s="22">
        <v>-4250001</v>
      </c>
      <c r="Z26" s="23">
        <v>-100</v>
      </c>
      <c r="AA26" s="20">
        <v>17000000</v>
      </c>
    </row>
    <row r="27" spans="1:27" x14ac:dyDescent="0.25">
      <c r="A27" s="19" t="s">
        <v>40</v>
      </c>
      <c r="B27" s="15" t="s">
        <v>32</v>
      </c>
      <c r="C27" s="20">
        <v>1018253</v>
      </c>
      <c r="D27" s="20"/>
      <c r="E27" s="21">
        <v>800000</v>
      </c>
      <c r="F27" s="22">
        <v>800000</v>
      </c>
      <c r="G27" s="22">
        <v>88301</v>
      </c>
      <c r="H27" s="22">
        <v>88002</v>
      </c>
      <c r="I27" s="22">
        <v>88227</v>
      </c>
      <c r="J27" s="22">
        <v>264530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264530</v>
      </c>
      <c r="X27" s="22">
        <v>200001</v>
      </c>
      <c r="Y27" s="22">
        <v>64529</v>
      </c>
      <c r="Z27" s="23">
        <v>32.264338678306608</v>
      </c>
      <c r="AA27" s="20">
        <v>800000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2106674</v>
      </c>
      <c r="D29" s="20"/>
      <c r="E29" s="21">
        <v>2000000</v>
      </c>
      <c r="F29" s="22">
        <v>2000000</v>
      </c>
      <c r="G29" s="22">
        <v>218047</v>
      </c>
      <c r="H29" s="22">
        <v>227144</v>
      </c>
      <c r="I29" s="22">
        <v>223895</v>
      </c>
      <c r="J29" s="22">
        <v>669086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669086</v>
      </c>
      <c r="X29" s="22">
        <v>500001</v>
      </c>
      <c r="Y29" s="22">
        <v>169085</v>
      </c>
      <c r="Z29" s="23">
        <v>33.816932366135269</v>
      </c>
      <c r="AA29" s="20">
        <v>2000000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106393444</v>
      </c>
      <c r="D33" s="29">
        <f t="shared" ref="D33:Y33" si="0">SUM(D6:D32)</f>
        <v>0</v>
      </c>
      <c r="E33" s="30">
        <f t="shared" si="0"/>
        <v>109392747</v>
      </c>
      <c r="F33" s="31">
        <f t="shared" si="0"/>
        <v>109392747</v>
      </c>
      <c r="G33" s="31">
        <f t="shared" si="0"/>
        <v>9250893</v>
      </c>
      <c r="H33" s="31">
        <f t="shared" si="0"/>
        <v>9606749</v>
      </c>
      <c r="I33" s="31">
        <f t="shared" si="0"/>
        <v>9697894</v>
      </c>
      <c r="J33" s="31">
        <f t="shared" si="0"/>
        <v>28555536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28555536</v>
      </c>
      <c r="X33" s="31">
        <f t="shared" si="0"/>
        <v>27348189</v>
      </c>
      <c r="Y33" s="31">
        <f t="shared" si="0"/>
        <v>1207347</v>
      </c>
      <c r="Z33" s="32">
        <f>+IF(X33&lt;&gt;0,+(Y33/X33)*100,0)</f>
        <v>4.4147237683636016</v>
      </c>
      <c r="AA33" s="29">
        <f>SUM(AA6:AA32)</f>
        <v>109392747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55222969</v>
      </c>
      <c r="D35" s="20"/>
      <c r="E35" s="21">
        <v>55030683</v>
      </c>
      <c r="F35" s="22">
        <v>55030683</v>
      </c>
      <c r="G35" s="22">
        <v>4370272</v>
      </c>
      <c r="H35" s="22">
        <v>4120635</v>
      </c>
      <c r="I35" s="22">
        <v>4450593</v>
      </c>
      <c r="J35" s="22">
        <v>12941500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12941500</v>
      </c>
      <c r="X35" s="22">
        <v>13757673</v>
      </c>
      <c r="Y35" s="22">
        <v>-816173</v>
      </c>
      <c r="Z35" s="23">
        <v>-5.9324930894926782</v>
      </c>
      <c r="AA35" s="20">
        <v>55030683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12936156</v>
      </c>
      <c r="D38" s="20"/>
      <c r="E38" s="21">
        <v>20450000</v>
      </c>
      <c r="F38" s="22">
        <v>20450000</v>
      </c>
      <c r="G38" s="22">
        <v>553593</v>
      </c>
      <c r="H38" s="22">
        <v>1014037</v>
      </c>
      <c r="I38" s="22">
        <v>790821</v>
      </c>
      <c r="J38" s="22">
        <v>2358451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2358451</v>
      </c>
      <c r="X38" s="22">
        <v>5112501</v>
      </c>
      <c r="Y38" s="22">
        <v>-2754050</v>
      </c>
      <c r="Z38" s="23">
        <v>-53.86893811854511</v>
      </c>
      <c r="AA38" s="20">
        <v>20450000</v>
      </c>
    </row>
    <row r="39" spans="1:27" x14ac:dyDescent="0.25">
      <c r="A39" s="19" t="s">
        <v>65</v>
      </c>
      <c r="B39" s="15" t="s">
        <v>32</v>
      </c>
      <c r="C39" s="20">
        <v>11000000</v>
      </c>
      <c r="D39" s="20"/>
      <c r="E39" s="21">
        <v>22000000</v>
      </c>
      <c r="F39" s="22">
        <v>22000000</v>
      </c>
      <c r="G39" s="22"/>
      <c r="H39" s="22">
        <v>5500000</v>
      </c>
      <c r="I39" s="22"/>
      <c r="J39" s="22">
        <v>5500000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5500000</v>
      </c>
      <c r="X39" s="22">
        <v>5499999</v>
      </c>
      <c r="Y39" s="22">
        <v>1</v>
      </c>
      <c r="Z39" s="23"/>
      <c r="AA39" s="20">
        <v>22000000</v>
      </c>
    </row>
    <row r="40" spans="1:27" x14ac:dyDescent="0.25">
      <c r="A40" s="19" t="s">
        <v>66</v>
      </c>
      <c r="B40" s="15" t="s">
        <v>32</v>
      </c>
      <c r="C40" s="20">
        <v>1293970</v>
      </c>
      <c r="D40" s="20"/>
      <c r="E40" s="21">
        <v>900000</v>
      </c>
      <c r="F40" s="22">
        <v>900000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225000</v>
      </c>
      <c r="Y40" s="22">
        <v>-225000</v>
      </c>
      <c r="Z40" s="23">
        <v>-100</v>
      </c>
      <c r="AA40" s="20">
        <v>900000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2183911</v>
      </c>
      <c r="D45" s="20"/>
      <c r="E45" s="21">
        <v>2386418</v>
      </c>
      <c r="F45" s="22">
        <v>2386418</v>
      </c>
      <c r="G45" s="22">
        <v>28892</v>
      </c>
      <c r="H45" s="22">
        <v>76564</v>
      </c>
      <c r="I45" s="22">
        <v>121309</v>
      </c>
      <c r="J45" s="22">
        <v>226765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226765</v>
      </c>
      <c r="X45" s="22">
        <v>596604</v>
      </c>
      <c r="Y45" s="22">
        <v>-369839</v>
      </c>
      <c r="Z45" s="23">
        <v>-61.990700699291324</v>
      </c>
      <c r="AA45" s="20">
        <v>2386418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82637006</v>
      </c>
      <c r="D48" s="29">
        <f t="shared" ref="D48:Y48" si="1">SUM(D35:D47)</f>
        <v>0</v>
      </c>
      <c r="E48" s="30">
        <f t="shared" si="1"/>
        <v>100767101</v>
      </c>
      <c r="F48" s="31">
        <f t="shared" si="1"/>
        <v>100767101</v>
      </c>
      <c r="G48" s="31">
        <f t="shared" si="1"/>
        <v>4952757</v>
      </c>
      <c r="H48" s="31">
        <f t="shared" si="1"/>
        <v>10711236</v>
      </c>
      <c r="I48" s="31">
        <f t="shared" si="1"/>
        <v>5362723</v>
      </c>
      <c r="J48" s="31">
        <f t="shared" si="1"/>
        <v>21026716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21026716</v>
      </c>
      <c r="X48" s="31">
        <f t="shared" si="1"/>
        <v>25191777</v>
      </c>
      <c r="Y48" s="31">
        <f t="shared" si="1"/>
        <v>-4165061</v>
      </c>
      <c r="Z48" s="32">
        <f>+IF(X48&lt;&gt;0,+(Y48/X48)*100,0)</f>
        <v>-16.53341485199714</v>
      </c>
      <c r="AA48" s="29">
        <f>SUM(AA35:AA47)</f>
        <v>100767101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23756438</v>
      </c>
      <c r="D49" s="39">
        <f t="shared" si="2"/>
        <v>0</v>
      </c>
      <c r="E49" s="40">
        <f t="shared" si="2"/>
        <v>8625646</v>
      </c>
      <c r="F49" s="41">
        <f t="shared" si="2"/>
        <v>8625646</v>
      </c>
      <c r="G49" s="41">
        <f t="shared" si="2"/>
        <v>4298136</v>
      </c>
      <c r="H49" s="41">
        <f t="shared" si="2"/>
        <v>-1104487</v>
      </c>
      <c r="I49" s="41">
        <f t="shared" si="2"/>
        <v>4335171</v>
      </c>
      <c r="J49" s="41">
        <f t="shared" si="2"/>
        <v>7528820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7528820</v>
      </c>
      <c r="X49" s="41">
        <f t="shared" si="2"/>
        <v>2156412</v>
      </c>
      <c r="Y49" s="41">
        <f t="shared" si="2"/>
        <v>5372408</v>
      </c>
      <c r="Z49" s="42">
        <f>+IF(X49&lt;&gt;0,+(Y49/X49)*100,0)</f>
        <v>249.13643589443944</v>
      </c>
      <c r="AA49" s="39">
        <f>+AA33-AA48</f>
        <v>8625646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23756438</v>
      </c>
      <c r="D52" s="48">
        <f t="shared" si="3"/>
        <v>0</v>
      </c>
      <c r="E52" s="49">
        <f t="shared" si="3"/>
        <v>8625646</v>
      </c>
      <c r="F52" s="50">
        <f t="shared" si="3"/>
        <v>8625646</v>
      </c>
      <c r="G52" s="50">
        <f t="shared" si="3"/>
        <v>4298136</v>
      </c>
      <c r="H52" s="50">
        <f t="shared" si="3"/>
        <v>-1104487</v>
      </c>
      <c r="I52" s="50">
        <f t="shared" si="3"/>
        <v>4335171</v>
      </c>
      <c r="J52" s="50">
        <f t="shared" si="3"/>
        <v>7528820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7528820</v>
      </c>
      <c r="X52" s="50">
        <f t="shared" si="3"/>
        <v>2156412</v>
      </c>
      <c r="Y52" s="50">
        <f t="shared" si="3"/>
        <v>5372408</v>
      </c>
      <c r="Z52" s="51">
        <f>+IF(X52&lt;&gt;0,+(Y52/X52)*100,0)</f>
        <v>249.13643589443944</v>
      </c>
      <c r="AA52" s="48">
        <f>SUM(AA49:AA51)</f>
        <v>8625646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23756438</v>
      </c>
      <c r="D54" s="54">
        <f>+D52-D53</f>
        <v>0</v>
      </c>
      <c r="E54" s="55">
        <f t="shared" si="4"/>
        <v>8625646</v>
      </c>
      <c r="F54" s="56">
        <f t="shared" si="4"/>
        <v>8625646</v>
      </c>
      <c r="G54" s="56">
        <f t="shared" si="4"/>
        <v>4298136</v>
      </c>
      <c r="H54" s="56">
        <f t="shared" si="4"/>
        <v>-1104487</v>
      </c>
      <c r="I54" s="56">
        <f t="shared" si="4"/>
        <v>4335171</v>
      </c>
      <c r="J54" s="56">
        <f t="shared" si="4"/>
        <v>7528820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7528820</v>
      </c>
      <c r="X54" s="56">
        <f t="shared" si="4"/>
        <v>2156412</v>
      </c>
      <c r="Y54" s="56">
        <f t="shared" si="4"/>
        <v>5372408</v>
      </c>
      <c r="Z54" s="57">
        <f>+IF(X54&lt;&gt;0,+(Y54/X54)*100,0)</f>
        <v>249.13643589443944</v>
      </c>
      <c r="AA54" s="54">
        <f>+AA52-AA53</f>
        <v>8625646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23756438</v>
      </c>
      <c r="D57" s="48">
        <f>SUM(D54:D56)</f>
        <v>0</v>
      </c>
      <c r="E57" s="49">
        <f t="shared" si="5"/>
        <v>8625646</v>
      </c>
      <c r="F57" s="50">
        <f t="shared" si="5"/>
        <v>8625646</v>
      </c>
      <c r="G57" s="50">
        <f t="shared" si="5"/>
        <v>4298136</v>
      </c>
      <c r="H57" s="50">
        <f t="shared" si="5"/>
        <v>-1104487</v>
      </c>
      <c r="I57" s="50">
        <f t="shared" si="5"/>
        <v>4335171</v>
      </c>
      <c r="J57" s="50">
        <f t="shared" si="5"/>
        <v>7528820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7528820</v>
      </c>
      <c r="X57" s="50">
        <f t="shared" si="5"/>
        <v>2156412</v>
      </c>
      <c r="Y57" s="50">
        <f t="shared" si="5"/>
        <v>5372408</v>
      </c>
      <c r="Z57" s="51">
        <f>+IF(X57&lt;&gt;0,+(Y57/X57)*100,0)</f>
        <v>249.13643589443944</v>
      </c>
      <c r="AA57" s="48">
        <f>SUM(AA54:AA56)</f>
        <v>8625646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23756438</v>
      </c>
      <c r="D60" s="65">
        <f>SUM(D57:D59)</f>
        <v>0</v>
      </c>
      <c r="E60" s="66">
        <f t="shared" si="6"/>
        <v>8625646</v>
      </c>
      <c r="F60" s="67">
        <f t="shared" si="6"/>
        <v>8625646</v>
      </c>
      <c r="G60" s="67">
        <f t="shared" si="6"/>
        <v>4298136</v>
      </c>
      <c r="H60" s="67">
        <f t="shared" si="6"/>
        <v>-1104487</v>
      </c>
      <c r="I60" s="67">
        <f t="shared" si="6"/>
        <v>4335171</v>
      </c>
      <c r="J60" s="67">
        <f t="shared" si="6"/>
        <v>7528820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7528820</v>
      </c>
      <c r="X60" s="67">
        <f t="shared" si="6"/>
        <v>2156412</v>
      </c>
      <c r="Y60" s="67">
        <f t="shared" si="6"/>
        <v>5372408</v>
      </c>
      <c r="Z60" s="68">
        <f>+IF(X60&lt;&gt;0,+(Y60/X60)*100,0)</f>
        <v>249.13643589443944</v>
      </c>
      <c r="AA60" s="65">
        <f>SUM(AA57:AA59)</f>
        <v>8625646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12151848</v>
      </c>
      <c r="D9" s="20"/>
      <c r="E9" s="21">
        <v>14292765</v>
      </c>
      <c r="F9" s="22">
        <v>14292765</v>
      </c>
      <c r="G9" s="22">
        <v>-2568</v>
      </c>
      <c r="H9" s="22">
        <v>1082234</v>
      </c>
      <c r="I9" s="22">
        <v>1061226</v>
      </c>
      <c r="J9" s="22">
        <v>2140892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2140892</v>
      </c>
      <c r="X9" s="22">
        <v>3573192</v>
      </c>
      <c r="Y9" s="22">
        <v>-1432300</v>
      </c>
      <c r="Z9" s="23">
        <v>-40.084607824040802</v>
      </c>
      <c r="AA9" s="20">
        <v>14292765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14062598</v>
      </c>
      <c r="D13" s="20"/>
      <c r="E13" s="21">
        <v>14556359</v>
      </c>
      <c r="F13" s="22">
        <v>14556359</v>
      </c>
      <c r="G13" s="22">
        <v>-2001</v>
      </c>
      <c r="H13" s="22">
        <v>1253837</v>
      </c>
      <c r="I13" s="22">
        <v>1264177</v>
      </c>
      <c r="J13" s="22">
        <v>2516013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2516013</v>
      </c>
      <c r="X13" s="22">
        <v>3639090</v>
      </c>
      <c r="Y13" s="22">
        <v>-1123077</v>
      </c>
      <c r="Z13" s="23">
        <v>-30.861479106040246</v>
      </c>
      <c r="AA13" s="20">
        <v>14556359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26214446</v>
      </c>
      <c r="D33" s="29">
        <f t="shared" ref="D33:Y33" si="0">SUM(D6:D32)</f>
        <v>0</v>
      </c>
      <c r="E33" s="30">
        <f t="shared" si="0"/>
        <v>28849124</v>
      </c>
      <c r="F33" s="31">
        <f t="shared" si="0"/>
        <v>28849124</v>
      </c>
      <c r="G33" s="31">
        <f t="shared" si="0"/>
        <v>-4569</v>
      </c>
      <c r="H33" s="31">
        <f t="shared" si="0"/>
        <v>2336071</v>
      </c>
      <c r="I33" s="31">
        <f t="shared" si="0"/>
        <v>2325403</v>
      </c>
      <c r="J33" s="31">
        <f t="shared" si="0"/>
        <v>4656905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4656905</v>
      </c>
      <c r="X33" s="31">
        <f t="shared" si="0"/>
        <v>7212282</v>
      </c>
      <c r="Y33" s="31">
        <f t="shared" si="0"/>
        <v>-2555377</v>
      </c>
      <c r="Z33" s="32">
        <f>+IF(X33&lt;&gt;0,+(Y33/X33)*100,0)</f>
        <v>-35.430907998328408</v>
      </c>
      <c r="AA33" s="29">
        <f>SUM(AA6:AA32)</f>
        <v>28849124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11697174</v>
      </c>
      <c r="D35" s="20"/>
      <c r="E35" s="21"/>
      <c r="F35" s="22"/>
      <c r="G35" s="22">
        <v>1271192</v>
      </c>
      <c r="H35" s="22">
        <v>999684</v>
      </c>
      <c r="I35" s="22">
        <v>1066439</v>
      </c>
      <c r="J35" s="22">
        <v>3337315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3337315</v>
      </c>
      <c r="X35" s="22"/>
      <c r="Y35" s="22">
        <v>3337315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542881</v>
      </c>
      <c r="D38" s="20"/>
      <c r="E38" s="21">
        <v>106000</v>
      </c>
      <c r="F38" s="22">
        <v>106000</v>
      </c>
      <c r="G38" s="22"/>
      <c r="H38" s="22"/>
      <c r="I38" s="22">
        <v>43528</v>
      </c>
      <c r="J38" s="22">
        <v>43528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43528</v>
      </c>
      <c r="X38" s="22">
        <v>26499</v>
      </c>
      <c r="Y38" s="22">
        <v>17029</v>
      </c>
      <c r="Z38" s="23">
        <v>64.262802369900754</v>
      </c>
      <c r="AA38" s="20">
        <v>106000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1859597</v>
      </c>
      <c r="D40" s="20"/>
      <c r="E40" s="21">
        <v>1272000</v>
      </c>
      <c r="F40" s="22">
        <v>1272000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318000</v>
      </c>
      <c r="Y40" s="22">
        <v>-318000</v>
      </c>
      <c r="Z40" s="23">
        <v>-100</v>
      </c>
      <c r="AA40" s="20">
        <v>1272000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5562</v>
      </c>
      <c r="D44" s="20"/>
      <c r="E44" s="21">
        <v>318000</v>
      </c>
      <c r="F44" s="22">
        <v>318000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79500</v>
      </c>
      <c r="Y44" s="22">
        <v>-79500</v>
      </c>
      <c r="Z44" s="23">
        <v>-100</v>
      </c>
      <c r="AA44" s="20">
        <v>318000</v>
      </c>
    </row>
    <row r="45" spans="1:27" x14ac:dyDescent="0.25">
      <c r="A45" s="19" t="s">
        <v>70</v>
      </c>
      <c r="B45" s="15" t="s">
        <v>32</v>
      </c>
      <c r="C45" s="20">
        <v>116097</v>
      </c>
      <c r="D45" s="20"/>
      <c r="E45" s="21">
        <v>100000</v>
      </c>
      <c r="F45" s="22">
        <v>100000</v>
      </c>
      <c r="G45" s="22">
        <v>10878</v>
      </c>
      <c r="H45" s="22">
        <v>8163</v>
      </c>
      <c r="I45" s="22">
        <v>8577</v>
      </c>
      <c r="J45" s="22">
        <v>27618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27618</v>
      </c>
      <c r="X45" s="22">
        <v>24999</v>
      </c>
      <c r="Y45" s="22">
        <v>2619</v>
      </c>
      <c r="Z45" s="23">
        <v>10.476419056762271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14221311</v>
      </c>
      <c r="D48" s="29">
        <f t="shared" ref="D48:Y48" si="1">SUM(D35:D47)</f>
        <v>0</v>
      </c>
      <c r="E48" s="30">
        <f t="shared" si="1"/>
        <v>1796000</v>
      </c>
      <c r="F48" s="31">
        <f t="shared" si="1"/>
        <v>1796000</v>
      </c>
      <c r="G48" s="31">
        <f t="shared" si="1"/>
        <v>1282070</v>
      </c>
      <c r="H48" s="31">
        <f t="shared" si="1"/>
        <v>1007847</v>
      </c>
      <c r="I48" s="31">
        <f t="shared" si="1"/>
        <v>1118544</v>
      </c>
      <c r="J48" s="31">
        <f t="shared" si="1"/>
        <v>3408461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3408461</v>
      </c>
      <c r="X48" s="31">
        <f t="shared" si="1"/>
        <v>448998</v>
      </c>
      <c r="Y48" s="31">
        <f t="shared" si="1"/>
        <v>2959463</v>
      </c>
      <c r="Z48" s="32">
        <f>+IF(X48&lt;&gt;0,+(Y48/X48)*100,0)</f>
        <v>659.1260985572319</v>
      </c>
      <c r="AA48" s="29">
        <f>SUM(AA35:AA47)</f>
        <v>1796000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11993135</v>
      </c>
      <c r="D49" s="39">
        <f t="shared" si="2"/>
        <v>0</v>
      </c>
      <c r="E49" s="40">
        <f t="shared" si="2"/>
        <v>27053124</v>
      </c>
      <c r="F49" s="41">
        <f t="shared" si="2"/>
        <v>27053124</v>
      </c>
      <c r="G49" s="41">
        <f t="shared" si="2"/>
        <v>-1286639</v>
      </c>
      <c r="H49" s="41">
        <f t="shared" si="2"/>
        <v>1328224</v>
      </c>
      <c r="I49" s="41">
        <f t="shared" si="2"/>
        <v>1206859</v>
      </c>
      <c r="J49" s="41">
        <f t="shared" si="2"/>
        <v>1248444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1248444</v>
      </c>
      <c r="X49" s="41">
        <f t="shared" si="2"/>
        <v>6763284</v>
      </c>
      <c r="Y49" s="41">
        <f t="shared" si="2"/>
        <v>-5514840</v>
      </c>
      <c r="Z49" s="42">
        <f>+IF(X49&lt;&gt;0,+(Y49/X49)*100,0)</f>
        <v>-81.540860919044661</v>
      </c>
      <c r="AA49" s="39">
        <f>+AA33-AA48</f>
        <v>27053124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11993135</v>
      </c>
      <c r="D52" s="48">
        <f t="shared" si="3"/>
        <v>0</v>
      </c>
      <c r="E52" s="49">
        <f t="shared" si="3"/>
        <v>27053124</v>
      </c>
      <c r="F52" s="50">
        <f t="shared" si="3"/>
        <v>27053124</v>
      </c>
      <c r="G52" s="50">
        <f t="shared" si="3"/>
        <v>-1286639</v>
      </c>
      <c r="H52" s="50">
        <f t="shared" si="3"/>
        <v>1328224</v>
      </c>
      <c r="I52" s="50">
        <f t="shared" si="3"/>
        <v>1206859</v>
      </c>
      <c r="J52" s="50">
        <f t="shared" si="3"/>
        <v>1248444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1248444</v>
      </c>
      <c r="X52" s="50">
        <f t="shared" si="3"/>
        <v>6763284</v>
      </c>
      <c r="Y52" s="50">
        <f t="shared" si="3"/>
        <v>-5514840</v>
      </c>
      <c r="Z52" s="51">
        <f>+IF(X52&lt;&gt;0,+(Y52/X52)*100,0)</f>
        <v>-81.540860919044661</v>
      </c>
      <c r="AA52" s="48">
        <f>SUM(AA49:AA51)</f>
        <v>27053124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11993135</v>
      </c>
      <c r="D54" s="54">
        <f>+D52-D53</f>
        <v>0</v>
      </c>
      <c r="E54" s="55">
        <f t="shared" si="4"/>
        <v>27053124</v>
      </c>
      <c r="F54" s="56">
        <f t="shared" si="4"/>
        <v>27053124</v>
      </c>
      <c r="G54" s="56">
        <f t="shared" si="4"/>
        <v>-1286639</v>
      </c>
      <c r="H54" s="56">
        <f t="shared" si="4"/>
        <v>1328224</v>
      </c>
      <c r="I54" s="56">
        <f t="shared" si="4"/>
        <v>1206859</v>
      </c>
      <c r="J54" s="56">
        <f t="shared" si="4"/>
        <v>1248444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1248444</v>
      </c>
      <c r="X54" s="56">
        <f t="shared" si="4"/>
        <v>6763284</v>
      </c>
      <c r="Y54" s="56">
        <f t="shared" si="4"/>
        <v>-5514840</v>
      </c>
      <c r="Z54" s="57">
        <f>+IF(X54&lt;&gt;0,+(Y54/X54)*100,0)</f>
        <v>-81.540860919044661</v>
      </c>
      <c r="AA54" s="54">
        <f>+AA52-AA53</f>
        <v>27053124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11993135</v>
      </c>
      <c r="D57" s="48">
        <f>SUM(D54:D56)</f>
        <v>0</v>
      </c>
      <c r="E57" s="49">
        <f t="shared" si="5"/>
        <v>27053124</v>
      </c>
      <c r="F57" s="50">
        <f t="shared" si="5"/>
        <v>27053124</v>
      </c>
      <c r="G57" s="50">
        <f t="shared" si="5"/>
        <v>-1286639</v>
      </c>
      <c r="H57" s="50">
        <f t="shared" si="5"/>
        <v>1328224</v>
      </c>
      <c r="I57" s="50">
        <f t="shared" si="5"/>
        <v>1206859</v>
      </c>
      <c r="J57" s="50">
        <f t="shared" si="5"/>
        <v>1248444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1248444</v>
      </c>
      <c r="X57" s="50">
        <f t="shared" si="5"/>
        <v>6763284</v>
      </c>
      <c r="Y57" s="50">
        <f t="shared" si="5"/>
        <v>-5514840</v>
      </c>
      <c r="Z57" s="51">
        <f>+IF(X57&lt;&gt;0,+(Y57/X57)*100,0)</f>
        <v>-81.540860919044661</v>
      </c>
      <c r="AA57" s="48">
        <f>SUM(AA54:AA56)</f>
        <v>27053124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11993135</v>
      </c>
      <c r="D60" s="65">
        <f>SUM(D57:D59)</f>
        <v>0</v>
      </c>
      <c r="E60" s="66">
        <f t="shared" si="6"/>
        <v>27053124</v>
      </c>
      <c r="F60" s="67">
        <f t="shared" si="6"/>
        <v>27053124</v>
      </c>
      <c r="G60" s="67">
        <f t="shared" si="6"/>
        <v>-1286639</v>
      </c>
      <c r="H60" s="67">
        <f t="shared" si="6"/>
        <v>1328224</v>
      </c>
      <c r="I60" s="67">
        <f t="shared" si="6"/>
        <v>1206859</v>
      </c>
      <c r="J60" s="67">
        <f t="shared" si="6"/>
        <v>1248444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1248444</v>
      </c>
      <c r="X60" s="67">
        <f t="shared" si="6"/>
        <v>6763284</v>
      </c>
      <c r="Y60" s="67">
        <f t="shared" si="6"/>
        <v>-5514840</v>
      </c>
      <c r="Z60" s="68">
        <f>+IF(X60&lt;&gt;0,+(Y60/X60)*100,0)</f>
        <v>-81.540860919044661</v>
      </c>
      <c r="AA60" s="65">
        <f>SUM(AA57:AA59)</f>
        <v>27053124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6737457</v>
      </c>
      <c r="D9" s="20"/>
      <c r="E9" s="21">
        <v>7354780</v>
      </c>
      <c r="F9" s="22">
        <v>7354780</v>
      </c>
      <c r="G9" s="22">
        <v>600517</v>
      </c>
      <c r="H9" s="22">
        <v>599798</v>
      </c>
      <c r="I9" s="22">
        <v>598500</v>
      </c>
      <c r="J9" s="22">
        <v>1798815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1798815</v>
      </c>
      <c r="X9" s="22">
        <v>1838697</v>
      </c>
      <c r="Y9" s="22">
        <v>-39882</v>
      </c>
      <c r="Z9" s="23">
        <v>-2.1690360075640522</v>
      </c>
      <c r="AA9" s="20">
        <v>7354780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5146430</v>
      </c>
      <c r="D13" s="20"/>
      <c r="E13" s="21">
        <v>4971786</v>
      </c>
      <c r="F13" s="22">
        <v>4971786</v>
      </c>
      <c r="G13" s="22">
        <v>432472</v>
      </c>
      <c r="H13" s="22">
        <v>436954</v>
      </c>
      <c r="I13" s="22">
        <v>441813</v>
      </c>
      <c r="J13" s="22">
        <v>1311239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1311239</v>
      </c>
      <c r="X13" s="22">
        <v>1242948</v>
      </c>
      <c r="Y13" s="22">
        <v>68291</v>
      </c>
      <c r="Z13" s="23">
        <v>5.4942765103608515</v>
      </c>
      <c r="AA13" s="20">
        <v>4971786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11883887</v>
      </c>
      <c r="D33" s="29">
        <f t="shared" ref="D33:Y33" si="0">SUM(D6:D32)</f>
        <v>0</v>
      </c>
      <c r="E33" s="30">
        <f t="shared" si="0"/>
        <v>12326566</v>
      </c>
      <c r="F33" s="31">
        <f t="shared" si="0"/>
        <v>12326566</v>
      </c>
      <c r="G33" s="31">
        <f t="shared" si="0"/>
        <v>1032989</v>
      </c>
      <c r="H33" s="31">
        <f t="shared" si="0"/>
        <v>1036752</v>
      </c>
      <c r="I33" s="31">
        <f t="shared" si="0"/>
        <v>1040313</v>
      </c>
      <c r="J33" s="31">
        <f t="shared" si="0"/>
        <v>3110054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3110054</v>
      </c>
      <c r="X33" s="31">
        <f t="shared" si="0"/>
        <v>3081645</v>
      </c>
      <c r="Y33" s="31">
        <f t="shared" si="0"/>
        <v>28409</v>
      </c>
      <c r="Z33" s="32">
        <f>+IF(X33&lt;&gt;0,+(Y33/X33)*100,0)</f>
        <v>0.92187776333743832</v>
      </c>
      <c r="AA33" s="29">
        <f>SUM(AA6:AA32)</f>
        <v>12326566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755740</v>
      </c>
      <c r="D35" s="20"/>
      <c r="E35" s="21">
        <v>834294</v>
      </c>
      <c r="F35" s="22">
        <v>834294</v>
      </c>
      <c r="G35" s="22">
        <v>61796</v>
      </c>
      <c r="H35" s="22">
        <v>62523</v>
      </c>
      <c r="I35" s="22">
        <v>62523</v>
      </c>
      <c r="J35" s="22">
        <v>186842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186842</v>
      </c>
      <c r="X35" s="22">
        <v>208572</v>
      </c>
      <c r="Y35" s="22">
        <v>-21730</v>
      </c>
      <c r="Z35" s="23">
        <v>-10.418464606946284</v>
      </c>
      <c r="AA35" s="20">
        <v>834294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125001</v>
      </c>
      <c r="Y38" s="22">
        <v>-125001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>
        <v>10624502</v>
      </c>
      <c r="D39" s="20"/>
      <c r="E39" s="21">
        <v>4464116</v>
      </c>
      <c r="F39" s="22">
        <v>4464116</v>
      </c>
      <c r="G39" s="22">
        <v>372010</v>
      </c>
      <c r="H39" s="22">
        <v>372010</v>
      </c>
      <c r="I39" s="22">
        <v>372010</v>
      </c>
      <c r="J39" s="22">
        <v>1116030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1116030</v>
      </c>
      <c r="X39" s="22">
        <v>1116030</v>
      </c>
      <c r="Y39" s="22"/>
      <c r="Z39" s="23"/>
      <c r="AA39" s="20">
        <v>4464116</v>
      </c>
    </row>
    <row r="40" spans="1:27" x14ac:dyDescent="0.25">
      <c r="A40" s="19" t="s">
        <v>66</v>
      </c>
      <c r="B40" s="15" t="s">
        <v>32</v>
      </c>
      <c r="C40" s="20">
        <v>100845</v>
      </c>
      <c r="D40" s="20"/>
      <c r="E40" s="21">
        <v>346204</v>
      </c>
      <c r="F40" s="22">
        <v>346204</v>
      </c>
      <c r="G40" s="22">
        <v>28850</v>
      </c>
      <c r="H40" s="22">
        <v>28850</v>
      </c>
      <c r="I40" s="22">
        <v>28850</v>
      </c>
      <c r="J40" s="22">
        <v>86550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86550</v>
      </c>
      <c r="X40" s="22">
        <v>86550</v>
      </c>
      <c r="Y40" s="22"/>
      <c r="Z40" s="23"/>
      <c r="AA40" s="20">
        <v>346204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5877</v>
      </c>
      <c r="D45" s="20"/>
      <c r="E45" s="21">
        <v>5409</v>
      </c>
      <c r="F45" s="22">
        <v>5409</v>
      </c>
      <c r="G45" s="22">
        <v>464</v>
      </c>
      <c r="H45" s="22">
        <v>474</v>
      </c>
      <c r="I45" s="22">
        <v>470</v>
      </c>
      <c r="J45" s="22">
        <v>1408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1408</v>
      </c>
      <c r="X45" s="22">
        <v>1353</v>
      </c>
      <c r="Y45" s="22">
        <v>55</v>
      </c>
      <c r="Z45" s="23">
        <v>4.0650406504065035</v>
      </c>
      <c r="AA45" s="20">
        <v>5409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11486964</v>
      </c>
      <c r="D48" s="29">
        <f t="shared" ref="D48:Y48" si="1">SUM(D35:D47)</f>
        <v>0</v>
      </c>
      <c r="E48" s="30">
        <f t="shared" si="1"/>
        <v>6150023</v>
      </c>
      <c r="F48" s="31">
        <f t="shared" si="1"/>
        <v>6150023</v>
      </c>
      <c r="G48" s="31">
        <f t="shared" si="1"/>
        <v>463120</v>
      </c>
      <c r="H48" s="31">
        <f t="shared" si="1"/>
        <v>463857</v>
      </c>
      <c r="I48" s="31">
        <f t="shared" si="1"/>
        <v>463853</v>
      </c>
      <c r="J48" s="31">
        <f t="shared" si="1"/>
        <v>1390830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1390830</v>
      </c>
      <c r="X48" s="31">
        <f t="shared" si="1"/>
        <v>1537506</v>
      </c>
      <c r="Y48" s="31">
        <f t="shared" si="1"/>
        <v>-146676</v>
      </c>
      <c r="Z48" s="32">
        <f>+IF(X48&lt;&gt;0,+(Y48/X48)*100,0)</f>
        <v>-9.5398652102821053</v>
      </c>
      <c r="AA48" s="29">
        <f>SUM(AA35:AA47)</f>
        <v>6150023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396923</v>
      </c>
      <c r="D49" s="39">
        <f t="shared" si="2"/>
        <v>0</v>
      </c>
      <c r="E49" s="40">
        <f t="shared" si="2"/>
        <v>6176543</v>
      </c>
      <c r="F49" s="41">
        <f t="shared" si="2"/>
        <v>6176543</v>
      </c>
      <c r="G49" s="41">
        <f t="shared" si="2"/>
        <v>569869</v>
      </c>
      <c r="H49" s="41">
        <f t="shared" si="2"/>
        <v>572895</v>
      </c>
      <c r="I49" s="41">
        <f t="shared" si="2"/>
        <v>576460</v>
      </c>
      <c r="J49" s="41">
        <f t="shared" si="2"/>
        <v>1719224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1719224</v>
      </c>
      <c r="X49" s="41">
        <f t="shared" si="2"/>
        <v>1544139</v>
      </c>
      <c r="Y49" s="41">
        <f t="shared" si="2"/>
        <v>175085</v>
      </c>
      <c r="Z49" s="42">
        <f>+IF(X49&lt;&gt;0,+(Y49/X49)*100,0)</f>
        <v>11.338681297473867</v>
      </c>
      <c r="AA49" s="39">
        <f>+AA33-AA48</f>
        <v>6176543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396923</v>
      </c>
      <c r="D52" s="48">
        <f t="shared" si="3"/>
        <v>0</v>
      </c>
      <c r="E52" s="49">
        <f t="shared" si="3"/>
        <v>6176543</v>
      </c>
      <c r="F52" s="50">
        <f t="shared" si="3"/>
        <v>6176543</v>
      </c>
      <c r="G52" s="50">
        <f t="shared" si="3"/>
        <v>569869</v>
      </c>
      <c r="H52" s="50">
        <f t="shared" si="3"/>
        <v>572895</v>
      </c>
      <c r="I52" s="50">
        <f t="shared" si="3"/>
        <v>576460</v>
      </c>
      <c r="J52" s="50">
        <f t="shared" si="3"/>
        <v>1719224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1719224</v>
      </c>
      <c r="X52" s="50">
        <f t="shared" si="3"/>
        <v>1544139</v>
      </c>
      <c r="Y52" s="50">
        <f t="shared" si="3"/>
        <v>175085</v>
      </c>
      <c r="Z52" s="51">
        <f>+IF(X52&lt;&gt;0,+(Y52/X52)*100,0)</f>
        <v>11.338681297473867</v>
      </c>
      <c r="AA52" s="48">
        <f>SUM(AA49:AA51)</f>
        <v>6176543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396923</v>
      </c>
      <c r="D54" s="54">
        <f>+D52-D53</f>
        <v>0</v>
      </c>
      <c r="E54" s="55">
        <f t="shared" si="4"/>
        <v>6176543</v>
      </c>
      <c r="F54" s="56">
        <f t="shared" si="4"/>
        <v>6176543</v>
      </c>
      <c r="G54" s="56">
        <f t="shared" si="4"/>
        <v>569869</v>
      </c>
      <c r="H54" s="56">
        <f t="shared" si="4"/>
        <v>572895</v>
      </c>
      <c r="I54" s="56">
        <f t="shared" si="4"/>
        <v>576460</v>
      </c>
      <c r="J54" s="56">
        <f t="shared" si="4"/>
        <v>1719224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1719224</v>
      </c>
      <c r="X54" s="56">
        <f t="shared" si="4"/>
        <v>1544139</v>
      </c>
      <c r="Y54" s="56">
        <f t="shared" si="4"/>
        <v>175085</v>
      </c>
      <c r="Z54" s="57">
        <f>+IF(X54&lt;&gt;0,+(Y54/X54)*100,0)</f>
        <v>11.338681297473867</v>
      </c>
      <c r="AA54" s="54">
        <f>+AA52-AA53</f>
        <v>6176543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396923</v>
      </c>
      <c r="D57" s="48">
        <f>SUM(D54:D56)</f>
        <v>0</v>
      </c>
      <c r="E57" s="49">
        <f t="shared" si="5"/>
        <v>6176543</v>
      </c>
      <c r="F57" s="50">
        <f t="shared" si="5"/>
        <v>6176543</v>
      </c>
      <c r="G57" s="50">
        <f t="shared" si="5"/>
        <v>569869</v>
      </c>
      <c r="H57" s="50">
        <f t="shared" si="5"/>
        <v>572895</v>
      </c>
      <c r="I57" s="50">
        <f t="shared" si="5"/>
        <v>576460</v>
      </c>
      <c r="J57" s="50">
        <f t="shared" si="5"/>
        <v>1719224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1719224</v>
      </c>
      <c r="X57" s="50">
        <f t="shared" si="5"/>
        <v>1544139</v>
      </c>
      <c r="Y57" s="50">
        <f t="shared" si="5"/>
        <v>175085</v>
      </c>
      <c r="Z57" s="51">
        <f>+IF(X57&lt;&gt;0,+(Y57/X57)*100,0)</f>
        <v>11.338681297473867</v>
      </c>
      <c r="AA57" s="48">
        <f>SUM(AA54:AA56)</f>
        <v>6176543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396923</v>
      </c>
      <c r="D60" s="65">
        <f>SUM(D57:D59)</f>
        <v>0</v>
      </c>
      <c r="E60" s="66">
        <f t="shared" si="6"/>
        <v>6176543</v>
      </c>
      <c r="F60" s="67">
        <f t="shared" si="6"/>
        <v>6176543</v>
      </c>
      <c r="G60" s="67">
        <f t="shared" si="6"/>
        <v>569869</v>
      </c>
      <c r="H60" s="67">
        <f t="shared" si="6"/>
        <v>572895</v>
      </c>
      <c r="I60" s="67">
        <f t="shared" si="6"/>
        <v>576460</v>
      </c>
      <c r="J60" s="67">
        <f t="shared" si="6"/>
        <v>1719224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1719224</v>
      </c>
      <c r="X60" s="67">
        <f t="shared" si="6"/>
        <v>1544139</v>
      </c>
      <c r="Y60" s="67">
        <f t="shared" si="6"/>
        <v>175085</v>
      </c>
      <c r="Z60" s="68">
        <f>+IF(X60&lt;&gt;0,+(Y60/X60)*100,0)</f>
        <v>11.338681297473867</v>
      </c>
      <c r="AA60" s="65">
        <f>SUM(AA57:AA59)</f>
        <v>6176543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14689246</v>
      </c>
      <c r="D9" s="20"/>
      <c r="E9" s="21">
        <v>17633448</v>
      </c>
      <c r="F9" s="22">
        <v>17633448</v>
      </c>
      <c r="G9" s="22">
        <v>1148995</v>
      </c>
      <c r="H9" s="22">
        <v>-497605</v>
      </c>
      <c r="I9" s="22">
        <v>701866</v>
      </c>
      <c r="J9" s="22">
        <v>1353256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1353256</v>
      </c>
      <c r="X9" s="22">
        <v>4408362</v>
      </c>
      <c r="Y9" s="22">
        <v>-3055106</v>
      </c>
      <c r="Z9" s="23">
        <v>-69.302520981716114</v>
      </c>
      <c r="AA9" s="20">
        <v>17633448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13548892</v>
      </c>
      <c r="D13" s="20"/>
      <c r="E13" s="21">
        <v>10698300</v>
      </c>
      <c r="F13" s="22">
        <v>10698300</v>
      </c>
      <c r="G13" s="22">
        <v>1185423</v>
      </c>
      <c r="H13" s="22">
        <v>1182711</v>
      </c>
      <c r="I13" s="22">
        <v>1185441</v>
      </c>
      <c r="J13" s="22">
        <v>3553575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3553575</v>
      </c>
      <c r="X13" s="22">
        <v>2674575</v>
      </c>
      <c r="Y13" s="22">
        <v>879000</v>
      </c>
      <c r="Z13" s="23">
        <v>32.865034631670454</v>
      </c>
      <c r="AA13" s="20">
        <v>10698300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28238138</v>
      </c>
      <c r="D33" s="29">
        <f t="shared" ref="D33:Y33" si="0">SUM(D6:D32)</f>
        <v>0</v>
      </c>
      <c r="E33" s="30">
        <f t="shared" si="0"/>
        <v>28331748</v>
      </c>
      <c r="F33" s="31">
        <f t="shared" si="0"/>
        <v>28331748</v>
      </c>
      <c r="G33" s="31">
        <f t="shared" si="0"/>
        <v>2334418</v>
      </c>
      <c r="H33" s="31">
        <f t="shared" si="0"/>
        <v>685106</v>
      </c>
      <c r="I33" s="31">
        <f t="shared" si="0"/>
        <v>1887307</v>
      </c>
      <c r="J33" s="31">
        <f t="shared" si="0"/>
        <v>4906831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4906831</v>
      </c>
      <c r="X33" s="31">
        <f t="shared" si="0"/>
        <v>7082937</v>
      </c>
      <c r="Y33" s="31">
        <f t="shared" si="0"/>
        <v>-2176106</v>
      </c>
      <c r="Z33" s="32">
        <f>+IF(X33&lt;&gt;0,+(Y33/X33)*100,0)</f>
        <v>-30.723215524859249</v>
      </c>
      <c r="AA33" s="29">
        <f>SUM(AA6:AA32)</f>
        <v>28331748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11428664</v>
      </c>
      <c r="D35" s="20"/>
      <c r="E35" s="21">
        <v>14208304</v>
      </c>
      <c r="F35" s="22">
        <v>14208304</v>
      </c>
      <c r="G35" s="22">
        <v>1053423</v>
      </c>
      <c r="H35" s="22">
        <v>949681</v>
      </c>
      <c r="I35" s="22">
        <v>983379</v>
      </c>
      <c r="J35" s="22">
        <v>2986483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2986483</v>
      </c>
      <c r="X35" s="22">
        <v>3552075</v>
      </c>
      <c r="Y35" s="22">
        <v>-565592</v>
      </c>
      <c r="Z35" s="23">
        <v>-15.922861989119037</v>
      </c>
      <c r="AA35" s="20">
        <v>14208304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4104696</v>
      </c>
      <c r="D38" s="20"/>
      <c r="E38" s="21">
        <v>5500000</v>
      </c>
      <c r="F38" s="22">
        <v>5500000</v>
      </c>
      <c r="G38" s="22"/>
      <c r="H38" s="22">
        <v>419173</v>
      </c>
      <c r="I38" s="22">
        <v>769400</v>
      </c>
      <c r="J38" s="22">
        <v>1188573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1188573</v>
      </c>
      <c r="X38" s="22">
        <v>1375002</v>
      </c>
      <c r="Y38" s="22">
        <v>-186429</v>
      </c>
      <c r="Z38" s="23">
        <v>-13.558453005886536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3381294</v>
      </c>
      <c r="F39" s="22">
        <v>3381294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845325</v>
      </c>
      <c r="Y39" s="22">
        <v>-845325</v>
      </c>
      <c r="Z39" s="23">
        <v>-100</v>
      </c>
      <c r="AA39" s="20">
        <v>3381294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26358072</v>
      </c>
      <c r="D44" s="20"/>
      <c r="E44" s="21">
        <v>109065</v>
      </c>
      <c r="F44" s="22">
        <v>109065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27267</v>
      </c>
      <c r="Y44" s="22">
        <v>-27267</v>
      </c>
      <c r="Z44" s="23">
        <v>-100</v>
      </c>
      <c r="AA44" s="20">
        <v>109065</v>
      </c>
    </row>
    <row r="45" spans="1:27" x14ac:dyDescent="0.25">
      <c r="A45" s="19" t="s">
        <v>70</v>
      </c>
      <c r="B45" s="15" t="s">
        <v>32</v>
      </c>
      <c r="C45" s="20">
        <v>111766</v>
      </c>
      <c r="D45" s="20"/>
      <c r="E45" s="21">
        <v>115000</v>
      </c>
      <c r="F45" s="22">
        <v>115000</v>
      </c>
      <c r="G45" s="22"/>
      <c r="H45" s="22"/>
      <c r="I45" s="22">
        <v>3694</v>
      </c>
      <c r="J45" s="22">
        <v>3694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3694</v>
      </c>
      <c r="X45" s="22">
        <v>28749</v>
      </c>
      <c r="Y45" s="22">
        <v>-25055</v>
      </c>
      <c r="Z45" s="23">
        <v>-87.150857421127697</v>
      </c>
      <c r="AA45" s="20">
        <v>115000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42003198</v>
      </c>
      <c r="D48" s="29">
        <f t="shared" ref="D48:Y48" si="1">SUM(D35:D47)</f>
        <v>0</v>
      </c>
      <c r="E48" s="30">
        <f t="shared" si="1"/>
        <v>23313663</v>
      </c>
      <c r="F48" s="31">
        <f t="shared" si="1"/>
        <v>23313663</v>
      </c>
      <c r="G48" s="31">
        <f t="shared" si="1"/>
        <v>1053423</v>
      </c>
      <c r="H48" s="31">
        <f t="shared" si="1"/>
        <v>1368854</v>
      </c>
      <c r="I48" s="31">
        <f t="shared" si="1"/>
        <v>1756473</v>
      </c>
      <c r="J48" s="31">
        <f t="shared" si="1"/>
        <v>4178750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4178750</v>
      </c>
      <c r="X48" s="31">
        <f t="shared" si="1"/>
        <v>5828418</v>
      </c>
      <c r="Y48" s="31">
        <f t="shared" si="1"/>
        <v>-1649668</v>
      </c>
      <c r="Z48" s="32">
        <f>+IF(X48&lt;&gt;0,+(Y48/X48)*100,0)</f>
        <v>-28.303872508800843</v>
      </c>
      <c r="AA48" s="29">
        <f>SUM(AA35:AA47)</f>
        <v>23313663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-13765060</v>
      </c>
      <c r="D49" s="39">
        <f t="shared" si="2"/>
        <v>0</v>
      </c>
      <c r="E49" s="40">
        <f t="shared" si="2"/>
        <v>5018085</v>
      </c>
      <c r="F49" s="41">
        <f t="shared" si="2"/>
        <v>5018085</v>
      </c>
      <c r="G49" s="41">
        <f t="shared" si="2"/>
        <v>1280995</v>
      </c>
      <c r="H49" s="41">
        <f t="shared" si="2"/>
        <v>-683748</v>
      </c>
      <c r="I49" s="41">
        <f t="shared" si="2"/>
        <v>130834</v>
      </c>
      <c r="J49" s="41">
        <f t="shared" si="2"/>
        <v>728081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728081</v>
      </c>
      <c r="X49" s="41">
        <f t="shared" si="2"/>
        <v>1254519</v>
      </c>
      <c r="Y49" s="41">
        <f t="shared" si="2"/>
        <v>-526438</v>
      </c>
      <c r="Z49" s="42">
        <f>+IF(X49&lt;&gt;0,+(Y49/X49)*100,0)</f>
        <v>-41.963334154365143</v>
      </c>
      <c r="AA49" s="39">
        <f>+AA33-AA48</f>
        <v>5018085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-13765060</v>
      </c>
      <c r="D52" s="48">
        <f t="shared" si="3"/>
        <v>0</v>
      </c>
      <c r="E52" s="49">
        <f t="shared" si="3"/>
        <v>5018085</v>
      </c>
      <c r="F52" s="50">
        <f t="shared" si="3"/>
        <v>5018085</v>
      </c>
      <c r="G52" s="50">
        <f t="shared" si="3"/>
        <v>1280995</v>
      </c>
      <c r="H52" s="50">
        <f t="shared" si="3"/>
        <v>-683748</v>
      </c>
      <c r="I52" s="50">
        <f t="shared" si="3"/>
        <v>130834</v>
      </c>
      <c r="J52" s="50">
        <f t="shared" si="3"/>
        <v>728081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728081</v>
      </c>
      <c r="X52" s="50">
        <f t="shared" si="3"/>
        <v>1254519</v>
      </c>
      <c r="Y52" s="50">
        <f t="shared" si="3"/>
        <v>-526438</v>
      </c>
      <c r="Z52" s="51">
        <f>+IF(X52&lt;&gt;0,+(Y52/X52)*100,0)</f>
        <v>-41.963334154365143</v>
      </c>
      <c r="AA52" s="48">
        <f>SUM(AA49:AA51)</f>
        <v>5018085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-13765060</v>
      </c>
      <c r="D54" s="54">
        <f>+D52-D53</f>
        <v>0</v>
      </c>
      <c r="E54" s="55">
        <f t="shared" si="4"/>
        <v>5018085</v>
      </c>
      <c r="F54" s="56">
        <f t="shared" si="4"/>
        <v>5018085</v>
      </c>
      <c r="G54" s="56">
        <f t="shared" si="4"/>
        <v>1280995</v>
      </c>
      <c r="H54" s="56">
        <f t="shared" si="4"/>
        <v>-683748</v>
      </c>
      <c r="I54" s="56">
        <f t="shared" si="4"/>
        <v>130834</v>
      </c>
      <c r="J54" s="56">
        <f t="shared" si="4"/>
        <v>728081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728081</v>
      </c>
      <c r="X54" s="56">
        <f t="shared" si="4"/>
        <v>1254519</v>
      </c>
      <c r="Y54" s="56">
        <f t="shared" si="4"/>
        <v>-526438</v>
      </c>
      <c r="Z54" s="57">
        <f>+IF(X54&lt;&gt;0,+(Y54/X54)*100,0)</f>
        <v>-41.963334154365143</v>
      </c>
      <c r="AA54" s="54">
        <f>+AA52-AA53</f>
        <v>5018085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-13765060</v>
      </c>
      <c r="D57" s="48">
        <f>SUM(D54:D56)</f>
        <v>0</v>
      </c>
      <c r="E57" s="49">
        <f t="shared" si="5"/>
        <v>5018085</v>
      </c>
      <c r="F57" s="50">
        <f t="shared" si="5"/>
        <v>5018085</v>
      </c>
      <c r="G57" s="50">
        <f t="shared" si="5"/>
        <v>1280995</v>
      </c>
      <c r="H57" s="50">
        <f t="shared" si="5"/>
        <v>-683748</v>
      </c>
      <c r="I57" s="50">
        <f t="shared" si="5"/>
        <v>130834</v>
      </c>
      <c r="J57" s="50">
        <f t="shared" si="5"/>
        <v>728081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728081</v>
      </c>
      <c r="X57" s="50">
        <f t="shared" si="5"/>
        <v>1254519</v>
      </c>
      <c r="Y57" s="50">
        <f t="shared" si="5"/>
        <v>-526438</v>
      </c>
      <c r="Z57" s="51">
        <f>+IF(X57&lt;&gt;0,+(Y57/X57)*100,0)</f>
        <v>-41.963334154365143</v>
      </c>
      <c r="AA57" s="48">
        <f>SUM(AA54:AA56)</f>
        <v>5018085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-13765060</v>
      </c>
      <c r="D60" s="65">
        <f>SUM(D57:D59)</f>
        <v>0</v>
      </c>
      <c r="E60" s="66">
        <f t="shared" si="6"/>
        <v>5018085</v>
      </c>
      <c r="F60" s="67">
        <f t="shared" si="6"/>
        <v>5018085</v>
      </c>
      <c r="G60" s="67">
        <f t="shared" si="6"/>
        <v>1280995</v>
      </c>
      <c r="H60" s="67">
        <f t="shared" si="6"/>
        <v>-683748</v>
      </c>
      <c r="I60" s="67">
        <f t="shared" si="6"/>
        <v>130834</v>
      </c>
      <c r="J60" s="67">
        <f t="shared" si="6"/>
        <v>728081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728081</v>
      </c>
      <c r="X60" s="67">
        <f t="shared" si="6"/>
        <v>1254519</v>
      </c>
      <c r="Y60" s="67">
        <f t="shared" si="6"/>
        <v>-526438</v>
      </c>
      <c r="Z60" s="68">
        <f>+IF(X60&lt;&gt;0,+(Y60/X60)*100,0)</f>
        <v>-41.963334154365143</v>
      </c>
      <c r="AA60" s="65">
        <f>SUM(AA57:AA59)</f>
        <v>5018085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37701</v>
      </c>
      <c r="D8" s="20"/>
      <c r="E8" s="21">
        <v>106300</v>
      </c>
      <c r="F8" s="22">
        <v>106300</v>
      </c>
      <c r="G8" s="22">
        <v>249</v>
      </c>
      <c r="H8" s="22">
        <v>2973</v>
      </c>
      <c r="I8" s="22">
        <v>925</v>
      </c>
      <c r="J8" s="22">
        <v>4147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4147</v>
      </c>
      <c r="X8" s="22">
        <v>26574</v>
      </c>
      <c r="Y8" s="22">
        <v>-22427</v>
      </c>
      <c r="Z8" s="23">
        <v>-84.394520960337175</v>
      </c>
      <c r="AA8" s="20">
        <v>106300</v>
      </c>
    </row>
    <row r="9" spans="1:27" x14ac:dyDescent="0.25">
      <c r="A9" s="19" t="s">
        <v>37</v>
      </c>
      <c r="B9" s="15" t="s">
        <v>32</v>
      </c>
      <c r="C9" s="20">
        <v>319775453</v>
      </c>
      <c r="D9" s="20"/>
      <c r="E9" s="21">
        <v>350114125</v>
      </c>
      <c r="F9" s="22">
        <v>350114125</v>
      </c>
      <c r="G9" s="22">
        <v>26904167</v>
      </c>
      <c r="H9" s="22">
        <v>26991116</v>
      </c>
      <c r="I9" s="22">
        <v>27451886</v>
      </c>
      <c r="J9" s="22">
        <v>81347169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81347169</v>
      </c>
      <c r="X9" s="22">
        <v>87631907</v>
      </c>
      <c r="Y9" s="22">
        <v>-6284738</v>
      </c>
      <c r="Z9" s="23">
        <v>-7.1717462453487411</v>
      </c>
      <c r="AA9" s="20">
        <v>350114125</v>
      </c>
    </row>
    <row r="10" spans="1:27" x14ac:dyDescent="0.25">
      <c r="A10" s="19" t="s">
        <v>38</v>
      </c>
      <c r="B10" s="15" t="s">
        <v>32</v>
      </c>
      <c r="C10" s="20">
        <v>227386</v>
      </c>
      <c r="D10" s="20"/>
      <c r="E10" s="21">
        <v>366188</v>
      </c>
      <c r="F10" s="22">
        <v>366188</v>
      </c>
      <c r="G10" s="22"/>
      <c r="H10" s="22"/>
      <c r="I10" s="22">
        <v>125</v>
      </c>
      <c r="J10" s="22">
        <v>125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125</v>
      </c>
      <c r="X10" s="22">
        <v>91542</v>
      </c>
      <c r="Y10" s="22">
        <v>-91417</v>
      </c>
      <c r="Z10" s="23">
        <v>-99.863450656529238</v>
      </c>
      <c r="AA10" s="20">
        <v>366188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82726910</v>
      </c>
      <c r="D13" s="20"/>
      <c r="E13" s="21">
        <v>74342020</v>
      </c>
      <c r="F13" s="22">
        <v>74342020</v>
      </c>
      <c r="G13" s="22">
        <v>5945379</v>
      </c>
      <c r="H13" s="22">
        <v>7282422</v>
      </c>
      <c r="I13" s="22">
        <v>7788499</v>
      </c>
      <c r="J13" s="22">
        <v>21016300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21016300</v>
      </c>
      <c r="X13" s="22">
        <v>18585499</v>
      </c>
      <c r="Y13" s="22">
        <v>2430801</v>
      </c>
      <c r="Z13" s="23">
        <v>13.079019293482515</v>
      </c>
      <c r="AA13" s="20">
        <v>74342020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25012</v>
      </c>
      <c r="D16" s="20"/>
      <c r="E16" s="21">
        <v>22627</v>
      </c>
      <c r="F16" s="22">
        <v>22627</v>
      </c>
      <c r="G16" s="22"/>
      <c r="H16" s="22">
        <v>1288</v>
      </c>
      <c r="I16" s="22"/>
      <c r="J16" s="22">
        <v>1288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>
        <v>1288</v>
      </c>
      <c r="X16" s="22">
        <v>5655</v>
      </c>
      <c r="Y16" s="22">
        <v>-4367</v>
      </c>
      <c r="Z16" s="23">
        <v>-77.223695844385503</v>
      </c>
      <c r="AA16" s="20">
        <v>22627</v>
      </c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1935484</v>
      </c>
      <c r="F20" s="22">
        <v>1935484</v>
      </c>
      <c r="G20" s="22">
        <v>4977</v>
      </c>
      <c r="H20" s="22"/>
      <c r="I20" s="22"/>
      <c r="J20" s="22">
        <v>4977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4977</v>
      </c>
      <c r="X20" s="22">
        <v>483870</v>
      </c>
      <c r="Y20" s="22">
        <v>-478893</v>
      </c>
      <c r="Z20" s="18">
        <v>-98.971417942835885</v>
      </c>
      <c r="AA20" s="20">
        <v>1935484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75727964</v>
      </c>
      <c r="D26" s="20"/>
      <c r="E26" s="21">
        <v>103211090</v>
      </c>
      <c r="F26" s="22">
        <v>103211090</v>
      </c>
      <c r="G26" s="22">
        <v>23144354</v>
      </c>
      <c r="H26" s="22"/>
      <c r="I26" s="22"/>
      <c r="J26" s="22">
        <v>23144354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23144354</v>
      </c>
      <c r="X26" s="22">
        <v>25802772</v>
      </c>
      <c r="Y26" s="22">
        <v>-2658418</v>
      </c>
      <c r="Z26" s="23">
        <v>-10.302838780267484</v>
      </c>
      <c r="AA26" s="20">
        <v>103211090</v>
      </c>
    </row>
    <row r="27" spans="1:27" x14ac:dyDescent="0.25">
      <c r="A27" s="19" t="s">
        <v>40</v>
      </c>
      <c r="B27" s="15" t="s">
        <v>32</v>
      </c>
      <c r="C27" s="20">
        <v>1018253</v>
      </c>
      <c r="D27" s="20"/>
      <c r="E27" s="21">
        <v>800000</v>
      </c>
      <c r="F27" s="22">
        <v>800000</v>
      </c>
      <c r="G27" s="22">
        <v>88301</v>
      </c>
      <c r="H27" s="22">
        <v>88002</v>
      </c>
      <c r="I27" s="22">
        <v>88227</v>
      </c>
      <c r="J27" s="22">
        <v>264530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264530</v>
      </c>
      <c r="X27" s="22">
        <v>200001</v>
      </c>
      <c r="Y27" s="22">
        <v>64529</v>
      </c>
      <c r="Z27" s="23">
        <v>32.264338678306608</v>
      </c>
      <c r="AA27" s="20">
        <v>800000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2106674</v>
      </c>
      <c r="D29" s="20"/>
      <c r="E29" s="21">
        <v>2887614</v>
      </c>
      <c r="F29" s="22">
        <v>2887614</v>
      </c>
      <c r="G29" s="22">
        <v>218047</v>
      </c>
      <c r="H29" s="22">
        <v>227144</v>
      </c>
      <c r="I29" s="22">
        <v>223895</v>
      </c>
      <c r="J29" s="22">
        <v>669086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669086</v>
      </c>
      <c r="X29" s="22">
        <v>721905</v>
      </c>
      <c r="Y29" s="22">
        <v>-52819</v>
      </c>
      <c r="Z29" s="23">
        <v>-7.3166136818556451</v>
      </c>
      <c r="AA29" s="20">
        <v>2887614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212000</v>
      </c>
      <c r="F30" s="22">
        <v>212000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52997</v>
      </c>
      <c r="Y30" s="22">
        <v>-52997</v>
      </c>
      <c r="Z30" s="23">
        <v>-100</v>
      </c>
      <c r="AA30" s="20">
        <v>212000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481645353</v>
      </c>
      <c r="D33" s="29">
        <f t="shared" ref="D33:Y33" si="0">SUM(D6:D32)</f>
        <v>0</v>
      </c>
      <c r="E33" s="30">
        <f t="shared" si="0"/>
        <v>533997448</v>
      </c>
      <c r="F33" s="31">
        <f t="shared" si="0"/>
        <v>533997448</v>
      </c>
      <c r="G33" s="31">
        <f t="shared" si="0"/>
        <v>56305474</v>
      </c>
      <c r="H33" s="31">
        <f t="shared" si="0"/>
        <v>34592945</v>
      </c>
      <c r="I33" s="31">
        <f t="shared" si="0"/>
        <v>35553557</v>
      </c>
      <c r="J33" s="31">
        <f t="shared" si="0"/>
        <v>126451976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126451976</v>
      </c>
      <c r="X33" s="31">
        <f t="shared" si="0"/>
        <v>133602722</v>
      </c>
      <c r="Y33" s="31">
        <f t="shared" si="0"/>
        <v>-7150746</v>
      </c>
      <c r="Z33" s="32">
        <f>+IF(X33&lt;&gt;0,+(Y33/X33)*100,0)</f>
        <v>-5.3522457424183312</v>
      </c>
      <c r="AA33" s="29">
        <f>SUM(AA6:AA32)</f>
        <v>533997448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213972777</v>
      </c>
      <c r="D35" s="20"/>
      <c r="E35" s="21">
        <v>209984739</v>
      </c>
      <c r="F35" s="22">
        <v>209984739</v>
      </c>
      <c r="G35" s="22">
        <v>14072812</v>
      </c>
      <c r="H35" s="22">
        <v>14851405</v>
      </c>
      <c r="I35" s="22">
        <v>15483229</v>
      </c>
      <c r="J35" s="22">
        <v>44407446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44407446</v>
      </c>
      <c r="X35" s="22">
        <v>52464236</v>
      </c>
      <c r="Y35" s="22">
        <v>-8056790</v>
      </c>
      <c r="Z35" s="23">
        <v>-15.356727962263664</v>
      </c>
      <c r="AA35" s="20">
        <v>209984739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23841267</v>
      </c>
      <c r="D38" s="20"/>
      <c r="E38" s="21">
        <v>36996514</v>
      </c>
      <c r="F38" s="22">
        <v>36996514</v>
      </c>
      <c r="G38" s="22">
        <v>788239</v>
      </c>
      <c r="H38" s="22">
        <v>1635839</v>
      </c>
      <c r="I38" s="22">
        <v>1737004</v>
      </c>
      <c r="J38" s="22">
        <v>4161082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4161082</v>
      </c>
      <c r="X38" s="22">
        <v>9249121</v>
      </c>
      <c r="Y38" s="22">
        <v>-5088039</v>
      </c>
      <c r="Z38" s="23">
        <v>-55.011054563995863</v>
      </c>
      <c r="AA38" s="20">
        <v>36996514</v>
      </c>
    </row>
    <row r="39" spans="1:27" x14ac:dyDescent="0.25">
      <c r="A39" s="19" t="s">
        <v>65</v>
      </c>
      <c r="B39" s="15" t="s">
        <v>32</v>
      </c>
      <c r="C39" s="20">
        <v>83610075</v>
      </c>
      <c r="D39" s="20"/>
      <c r="E39" s="21">
        <v>66620605</v>
      </c>
      <c r="F39" s="22">
        <v>66620605</v>
      </c>
      <c r="G39" s="22">
        <v>372010</v>
      </c>
      <c r="H39" s="22">
        <v>5872010</v>
      </c>
      <c r="I39" s="22">
        <v>382443</v>
      </c>
      <c r="J39" s="22">
        <v>6626463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6626463</v>
      </c>
      <c r="X39" s="22">
        <v>16655159</v>
      </c>
      <c r="Y39" s="22">
        <v>-10028696</v>
      </c>
      <c r="Z39" s="23">
        <v>-60.213751186644323</v>
      </c>
      <c r="AA39" s="20">
        <v>66620605</v>
      </c>
    </row>
    <row r="40" spans="1:27" x14ac:dyDescent="0.25">
      <c r="A40" s="19" t="s">
        <v>66</v>
      </c>
      <c r="B40" s="15" t="s">
        <v>32</v>
      </c>
      <c r="C40" s="20">
        <v>29564860</v>
      </c>
      <c r="D40" s="20"/>
      <c r="E40" s="21">
        <v>47549495</v>
      </c>
      <c r="F40" s="22">
        <v>47549495</v>
      </c>
      <c r="G40" s="22">
        <v>61555</v>
      </c>
      <c r="H40" s="22">
        <v>61555</v>
      </c>
      <c r="I40" s="22">
        <v>428392</v>
      </c>
      <c r="J40" s="22">
        <v>551502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551502</v>
      </c>
      <c r="X40" s="22">
        <v>11887380</v>
      </c>
      <c r="Y40" s="22">
        <v>-11335878</v>
      </c>
      <c r="Z40" s="23">
        <v>-95.360609318453697</v>
      </c>
      <c r="AA40" s="20">
        <v>47549495</v>
      </c>
    </row>
    <row r="41" spans="1:27" x14ac:dyDescent="0.25">
      <c r="A41" s="19" t="s">
        <v>40</v>
      </c>
      <c r="B41" s="15" t="s">
        <v>32</v>
      </c>
      <c r="C41" s="20">
        <v>15995654</v>
      </c>
      <c r="D41" s="20"/>
      <c r="E41" s="21">
        <v>16613872</v>
      </c>
      <c r="F41" s="22">
        <v>16613872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4153467</v>
      </c>
      <c r="Y41" s="22">
        <v>-4153467</v>
      </c>
      <c r="Z41" s="23">
        <v>-100</v>
      </c>
      <c r="AA41" s="20">
        <v>16613872</v>
      </c>
    </row>
    <row r="42" spans="1:27" x14ac:dyDescent="0.25">
      <c r="A42" s="19" t="s">
        <v>67</v>
      </c>
      <c r="B42" s="15" t="s">
        <v>32</v>
      </c>
      <c r="C42" s="20">
        <v>24508812</v>
      </c>
      <c r="D42" s="20"/>
      <c r="E42" s="21">
        <v>14525312</v>
      </c>
      <c r="F42" s="22">
        <v>14525312</v>
      </c>
      <c r="G42" s="22">
        <v>562448</v>
      </c>
      <c r="H42" s="22">
        <v>880192</v>
      </c>
      <c r="I42" s="22">
        <v>576482</v>
      </c>
      <c r="J42" s="22">
        <v>2019122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2019122</v>
      </c>
      <c r="X42" s="22">
        <v>3630806</v>
      </c>
      <c r="Y42" s="22">
        <v>-1611684</v>
      </c>
      <c r="Z42" s="23">
        <v>-44.389152160704818</v>
      </c>
      <c r="AA42" s="20">
        <v>14525312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37921145</v>
      </c>
      <c r="D44" s="20"/>
      <c r="E44" s="21">
        <v>11689259</v>
      </c>
      <c r="F44" s="22">
        <v>11689259</v>
      </c>
      <c r="G44" s="22"/>
      <c r="H44" s="22">
        <v>4052</v>
      </c>
      <c r="I44" s="22">
        <v>976</v>
      </c>
      <c r="J44" s="22">
        <v>5028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5028</v>
      </c>
      <c r="X44" s="22">
        <v>2922306</v>
      </c>
      <c r="Y44" s="22">
        <v>-2917278</v>
      </c>
      <c r="Z44" s="23">
        <v>-99.827944096203481</v>
      </c>
      <c r="AA44" s="20">
        <v>11689259</v>
      </c>
    </row>
    <row r="45" spans="1:27" x14ac:dyDescent="0.25">
      <c r="A45" s="19" t="s">
        <v>70</v>
      </c>
      <c r="B45" s="15" t="s">
        <v>32</v>
      </c>
      <c r="C45" s="20">
        <v>8675377</v>
      </c>
      <c r="D45" s="20"/>
      <c r="E45" s="21">
        <v>16604644</v>
      </c>
      <c r="F45" s="22">
        <v>16604644</v>
      </c>
      <c r="G45" s="22">
        <v>239604</v>
      </c>
      <c r="H45" s="22">
        <v>242581</v>
      </c>
      <c r="I45" s="22">
        <v>331792</v>
      </c>
      <c r="J45" s="22">
        <v>813977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813977</v>
      </c>
      <c r="X45" s="22">
        <v>4088719</v>
      </c>
      <c r="Y45" s="22">
        <v>-3274742</v>
      </c>
      <c r="Z45" s="23">
        <v>-80.092126653849277</v>
      </c>
      <c r="AA45" s="20">
        <v>16604644</v>
      </c>
    </row>
    <row r="46" spans="1:27" x14ac:dyDescent="0.25">
      <c r="A46" s="19" t="s">
        <v>71</v>
      </c>
      <c r="B46" s="15" t="s">
        <v>32</v>
      </c>
      <c r="C46" s="20">
        <v>7591</v>
      </c>
      <c r="D46" s="20"/>
      <c r="E46" s="21">
        <v>318000</v>
      </c>
      <c r="F46" s="22">
        <v>318000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79500</v>
      </c>
      <c r="Y46" s="22">
        <v>-79500</v>
      </c>
      <c r="Z46" s="23">
        <v>-100</v>
      </c>
      <c r="AA46" s="20">
        <v>318000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438097558</v>
      </c>
      <c r="D48" s="29">
        <f t="shared" ref="D48:Y48" si="1">SUM(D35:D47)</f>
        <v>0</v>
      </c>
      <c r="E48" s="30">
        <f t="shared" si="1"/>
        <v>420902440</v>
      </c>
      <c r="F48" s="31">
        <f t="shared" si="1"/>
        <v>420902440</v>
      </c>
      <c r="G48" s="31">
        <f t="shared" si="1"/>
        <v>16096668</v>
      </c>
      <c r="H48" s="31">
        <f t="shared" si="1"/>
        <v>23547634</v>
      </c>
      <c r="I48" s="31">
        <f t="shared" si="1"/>
        <v>18940318</v>
      </c>
      <c r="J48" s="31">
        <f t="shared" si="1"/>
        <v>58584620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58584620</v>
      </c>
      <c r="X48" s="31">
        <f t="shared" si="1"/>
        <v>105130694</v>
      </c>
      <c r="Y48" s="31">
        <f t="shared" si="1"/>
        <v>-46546074</v>
      </c>
      <c r="Z48" s="32">
        <f>+IF(X48&lt;&gt;0,+(Y48/X48)*100,0)</f>
        <v>-44.274485622628916</v>
      </c>
      <c r="AA48" s="29">
        <f>SUM(AA35:AA47)</f>
        <v>420902440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43547795</v>
      </c>
      <c r="D49" s="39">
        <f t="shared" si="2"/>
        <v>0</v>
      </c>
      <c r="E49" s="40">
        <f t="shared" si="2"/>
        <v>113095008</v>
      </c>
      <c r="F49" s="41">
        <f t="shared" si="2"/>
        <v>113095008</v>
      </c>
      <c r="G49" s="41">
        <f t="shared" si="2"/>
        <v>40208806</v>
      </c>
      <c r="H49" s="41">
        <f t="shared" si="2"/>
        <v>11045311</v>
      </c>
      <c r="I49" s="41">
        <f t="shared" si="2"/>
        <v>16613239</v>
      </c>
      <c r="J49" s="41">
        <f t="shared" si="2"/>
        <v>67867356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67867356</v>
      </c>
      <c r="X49" s="41">
        <f t="shared" si="2"/>
        <v>28472028</v>
      </c>
      <c r="Y49" s="41">
        <f t="shared" si="2"/>
        <v>39395328</v>
      </c>
      <c r="Z49" s="42">
        <f>+IF(X49&lt;&gt;0,+(Y49/X49)*100,0)</f>
        <v>138.36502268120839</v>
      </c>
      <c r="AA49" s="39">
        <f>+AA33-AA48</f>
        <v>113095008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43547795</v>
      </c>
      <c r="D52" s="48">
        <f t="shared" si="3"/>
        <v>0</v>
      </c>
      <c r="E52" s="49">
        <f t="shared" si="3"/>
        <v>113095008</v>
      </c>
      <c r="F52" s="50">
        <f t="shared" si="3"/>
        <v>113095008</v>
      </c>
      <c r="G52" s="50">
        <f t="shared" si="3"/>
        <v>40208806</v>
      </c>
      <c r="H52" s="50">
        <f t="shared" si="3"/>
        <v>11045311</v>
      </c>
      <c r="I52" s="50">
        <f t="shared" si="3"/>
        <v>16613239</v>
      </c>
      <c r="J52" s="50">
        <f t="shared" si="3"/>
        <v>67867356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67867356</v>
      </c>
      <c r="X52" s="50">
        <f t="shared" si="3"/>
        <v>28472028</v>
      </c>
      <c r="Y52" s="50">
        <f t="shared" si="3"/>
        <v>39395328</v>
      </c>
      <c r="Z52" s="51">
        <f>+IF(X52&lt;&gt;0,+(Y52/X52)*100,0)</f>
        <v>138.36502268120839</v>
      </c>
      <c r="AA52" s="48">
        <f>SUM(AA49:AA51)</f>
        <v>113095008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43547795</v>
      </c>
      <c r="D54" s="54">
        <f>+D52-D53</f>
        <v>0</v>
      </c>
      <c r="E54" s="55">
        <f t="shared" si="4"/>
        <v>113095008</v>
      </c>
      <c r="F54" s="56">
        <f t="shared" si="4"/>
        <v>113095008</v>
      </c>
      <c r="G54" s="56">
        <f t="shared" si="4"/>
        <v>40208806</v>
      </c>
      <c r="H54" s="56">
        <f t="shared" si="4"/>
        <v>11045311</v>
      </c>
      <c r="I54" s="56">
        <f t="shared" si="4"/>
        <v>16613239</v>
      </c>
      <c r="J54" s="56">
        <f t="shared" si="4"/>
        <v>67867356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67867356</v>
      </c>
      <c r="X54" s="56">
        <f t="shared" si="4"/>
        <v>28472028</v>
      </c>
      <c r="Y54" s="56">
        <f t="shared" si="4"/>
        <v>39395328</v>
      </c>
      <c r="Z54" s="57">
        <f>+IF(X54&lt;&gt;0,+(Y54/X54)*100,0)</f>
        <v>138.36502268120839</v>
      </c>
      <c r="AA54" s="54">
        <f>+AA52-AA53</f>
        <v>113095008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43547795</v>
      </c>
      <c r="D57" s="48">
        <f>SUM(D54:D56)</f>
        <v>0</v>
      </c>
      <c r="E57" s="49">
        <f t="shared" si="5"/>
        <v>113095008</v>
      </c>
      <c r="F57" s="50">
        <f t="shared" si="5"/>
        <v>113095008</v>
      </c>
      <c r="G57" s="50">
        <f t="shared" si="5"/>
        <v>40208806</v>
      </c>
      <c r="H57" s="50">
        <f t="shared" si="5"/>
        <v>11045311</v>
      </c>
      <c r="I57" s="50">
        <f t="shared" si="5"/>
        <v>16613239</v>
      </c>
      <c r="J57" s="50">
        <f t="shared" si="5"/>
        <v>67867356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67867356</v>
      </c>
      <c r="X57" s="50">
        <f t="shared" si="5"/>
        <v>28472028</v>
      </c>
      <c r="Y57" s="50">
        <f t="shared" si="5"/>
        <v>39395328</v>
      </c>
      <c r="Z57" s="51">
        <f>+IF(X57&lt;&gt;0,+(Y57/X57)*100,0)</f>
        <v>138.36502268120839</v>
      </c>
      <c r="AA57" s="48">
        <f>SUM(AA54:AA56)</f>
        <v>113095008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43547795</v>
      </c>
      <c r="D60" s="65">
        <f>SUM(D57:D59)</f>
        <v>0</v>
      </c>
      <c r="E60" s="66">
        <f t="shared" si="6"/>
        <v>113095008</v>
      </c>
      <c r="F60" s="67">
        <f t="shared" si="6"/>
        <v>113095008</v>
      </c>
      <c r="G60" s="67">
        <f t="shared" si="6"/>
        <v>40208806</v>
      </c>
      <c r="H60" s="67">
        <f t="shared" si="6"/>
        <v>11045311</v>
      </c>
      <c r="I60" s="67">
        <f t="shared" si="6"/>
        <v>16613239</v>
      </c>
      <c r="J60" s="67">
        <f t="shared" si="6"/>
        <v>67867356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67867356</v>
      </c>
      <c r="X60" s="67">
        <f t="shared" si="6"/>
        <v>28472028</v>
      </c>
      <c r="Y60" s="67">
        <f t="shared" si="6"/>
        <v>39395328</v>
      </c>
      <c r="Z60" s="68">
        <f>+IF(X60&lt;&gt;0,+(Y60/X60)*100,0)</f>
        <v>138.36502268120839</v>
      </c>
      <c r="AA60" s="65">
        <f>SUM(AA57:AA59)</f>
        <v>113095008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9EE2E09-F361-439D-BBF1-078826495D4A}"/>
</file>

<file path=customXml/itemProps2.xml><?xml version="1.0" encoding="utf-8"?>
<ds:datastoreItem xmlns:ds="http://schemas.openxmlformats.org/officeDocument/2006/customXml" ds:itemID="{93E8040A-2607-4F1E-A25A-5CDE73A22CD0}"/>
</file>

<file path=customXml/itemProps3.xml><?xml version="1.0" encoding="utf-8"?>
<ds:datastoreItem xmlns:ds="http://schemas.openxmlformats.org/officeDocument/2006/customXml" ds:itemID="{3140DF95-4CD2-41C6-B1C8-2EC74313CB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2025-11-05T10:17:56Z</dcterms:created>
  <dcterms:modified xsi:type="dcterms:W3CDTF">2025-11-05T10:18:59Z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